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ẢO ĐÀI" sheetId="1" r:id="rId1"/>
    <sheet name="B NHUM" sheetId="2" r:id="rId2"/>
    <sheet name="R LINH" sheetId="3" r:id="rId3"/>
  </sheets>
  <calcPr calcId="145621"/>
</workbook>
</file>

<file path=xl/calcChain.xml><?xml version="1.0" encoding="utf-8"?>
<calcChain xmlns="http://schemas.openxmlformats.org/spreadsheetml/2006/main">
  <c r="I36" i="1" l="1"/>
  <c r="I30" i="1"/>
  <c r="I24" i="1"/>
  <c r="I18" i="1"/>
  <c r="I12" i="1"/>
  <c r="K54" i="1" s="1"/>
  <c r="N9" i="1"/>
  <c r="N10" i="1"/>
  <c r="N11" i="1"/>
  <c r="N8" i="1"/>
  <c r="J50" i="1" l="1"/>
  <c r="J51" i="1"/>
  <c r="I39" i="1"/>
  <c r="I40" i="1"/>
  <c r="I41" i="1"/>
  <c r="I38" i="1"/>
  <c r="I33" i="1"/>
  <c r="I34" i="1"/>
  <c r="I35" i="1"/>
  <c r="I32" i="1"/>
  <c r="I27" i="1"/>
  <c r="I28" i="1"/>
  <c r="I29" i="1"/>
  <c r="I26" i="1"/>
  <c r="I21" i="1"/>
  <c r="I22" i="1"/>
  <c r="I23" i="1"/>
  <c r="I20" i="1"/>
  <c r="I15" i="1"/>
  <c r="I16" i="1"/>
  <c r="I17" i="1"/>
  <c r="I14" i="1"/>
  <c r="I9" i="1"/>
  <c r="G9" i="1" s="1"/>
  <c r="I10" i="1"/>
  <c r="G10" i="1" s="1"/>
  <c r="I11" i="1"/>
  <c r="G11" i="1" s="1"/>
  <c r="I8" i="1"/>
  <c r="G8" i="1" s="1"/>
  <c r="I10" i="2"/>
  <c r="I13" i="1" l="1"/>
  <c r="M13" i="1" s="1"/>
  <c r="I25" i="3" l="1"/>
  <c r="I26" i="3" s="1"/>
  <c r="I39" i="2"/>
  <c r="J52" i="1"/>
  <c r="J38" i="1"/>
  <c r="J32" i="1"/>
  <c r="J26" i="1"/>
  <c r="J20" i="1"/>
  <c r="J14" i="1"/>
  <c r="I30" i="2" l="1"/>
  <c r="I26" i="2"/>
  <c r="I22" i="2"/>
  <c r="I18" i="2"/>
  <c r="I14" i="2"/>
  <c r="M10" i="2"/>
  <c r="L11" i="2" s="1"/>
  <c r="J27" i="2"/>
  <c r="J23" i="2"/>
  <c r="J19" i="2"/>
  <c r="J15" i="2"/>
  <c r="J11" i="2"/>
  <c r="I43" i="1"/>
  <c r="I37" i="1"/>
  <c r="I31" i="1"/>
  <c r="I25" i="1"/>
  <c r="I19" i="1"/>
  <c r="I41" i="2" l="1"/>
  <c r="I42" i="2" s="1"/>
  <c r="O14" i="1"/>
  <c r="M14" i="2"/>
  <c r="L15" i="2" s="1"/>
  <c r="M18" i="2" s="1"/>
  <c r="L19" i="2" s="1"/>
  <c r="M22" i="2" s="1"/>
  <c r="L23" i="2" s="1"/>
  <c r="M26" i="2" s="1"/>
  <c r="L27" i="2" s="1"/>
  <c r="M30" i="2" s="1"/>
  <c r="I40" i="2" s="1"/>
  <c r="J55" i="1"/>
  <c r="J57" i="1" l="1"/>
  <c r="K56" i="1"/>
  <c r="M19" i="1"/>
  <c r="L20" i="1" s="1"/>
  <c r="M25" i="1" s="1"/>
  <c r="L26" i="1" s="1"/>
  <c r="M31" i="1" s="1"/>
  <c r="L32" i="1" s="1"/>
  <c r="M37" i="1" s="1"/>
  <c r="L38" i="1" s="1"/>
  <c r="M43" i="1" s="1"/>
  <c r="J53" i="1" s="1"/>
  <c r="L14" i="1"/>
</calcChain>
</file>

<file path=xl/sharedStrings.xml><?xml version="1.0" encoding="utf-8"?>
<sst xmlns="http://schemas.openxmlformats.org/spreadsheetml/2006/main" count="351" uniqueCount="184">
  <si>
    <t xml:space="preserve">§ît
 t­íi </t>
  </si>
  <si>
    <t>Thêi 
kú 
sinh
 tr­ëng</t>
  </si>
  <si>
    <t>Nhãm
 kªnh 
t­íi</t>
  </si>
  <si>
    <t xml:space="preserve">Thêi gian t­íi </t>
  </si>
  <si>
    <t>DiÖn
 tÝch
 t­íi
(ha)</t>
  </si>
  <si>
    <t>L­u l­îng
 qua cèng
 (m3/s)</t>
  </si>
  <si>
    <t>Møc
t­íi
(m3/ha/®ît)</t>
  </si>
  <si>
    <r>
      <t>L­îng
 n­íc
 tiªu thô 
(1.000 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</si>
  <si>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t>Mùc n­íc hå</t>
  </si>
  <si>
    <t xml:space="preserve">L­îng n­íc hå </t>
  </si>
  <si>
    <t xml:space="preserve">Tõ 
ngµy </t>
  </si>
  <si>
    <t xml:space="preserve">§Õn
 ngµy </t>
  </si>
  <si>
    <t xml:space="preserve">§Çu
 ®ît(m) </t>
  </si>
  <si>
    <t>Cuèi
 ®ît (m)</t>
  </si>
  <si>
    <r>
      <t xml:space="preserve">§Çu ®ît
(10 </t>
    </r>
    <r>
      <rPr>
        <b/>
        <vertAlign val="superscript"/>
        <sz val="12"/>
        <rFont val=".VnTime"/>
        <family val="2"/>
      </rPr>
      <t>6</t>
    </r>
    <r>
      <rPr>
        <b/>
        <sz val="12"/>
        <rFont val=".Vntime"/>
        <family val="2"/>
      </rPr>
      <t>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</si>
  <si>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r>
      <t>Cuèi ®ît 
(10</t>
    </r>
    <r>
      <rPr>
        <b/>
        <vertAlign val="superscript"/>
        <sz val="12"/>
        <rFont val=".VnTime"/>
        <family val="2"/>
      </rPr>
      <t>6</t>
    </r>
    <r>
      <rPr>
        <b/>
        <sz val="12"/>
        <rFont val=".Vntime"/>
        <family val="2"/>
      </rPr>
      <t>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</si>
  <si>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t xml:space="preserve">Lµm 
®Êt </t>
  </si>
  <si>
    <t>Nhãm 1</t>
  </si>
  <si>
    <t>ha</t>
  </si>
  <si>
    <t>Nhãm 2</t>
  </si>
  <si>
    <t>Nhãm 3</t>
  </si>
  <si>
    <t xml:space="preserve">Céng </t>
  </si>
  <si>
    <t>T­íi
d­ìng</t>
  </si>
  <si>
    <t xml:space="preserve">Ch¨m
bãn </t>
  </si>
  <si>
    <t>§Î 
 nh¸nh</t>
  </si>
  <si>
    <t>Lµm 
®ång</t>
  </si>
  <si>
    <t>Trç</t>
  </si>
  <si>
    <t xml:space="preserve">ChÝn </t>
  </si>
  <si>
    <t xml:space="preserve">Ghi chó : </t>
  </si>
  <si>
    <t>1.</t>
  </si>
  <si>
    <t>Thêi gian b¾t ®Çu më n­íc t­íi:</t>
  </si>
  <si>
    <t>2.</t>
  </si>
  <si>
    <t>Thêi gian kÕt thóc n­íc:</t>
  </si>
  <si>
    <t>3.</t>
  </si>
  <si>
    <t>Mùc n­íc hå ®Çu vô:</t>
  </si>
  <si>
    <t xml:space="preserve">m </t>
  </si>
  <si>
    <t>4.</t>
  </si>
  <si>
    <t>Mùc n­íc hå cuèi vô:</t>
  </si>
  <si>
    <t>5.</t>
  </si>
  <si>
    <t>Dung tÝch hå ®Çu vô:</t>
  </si>
  <si>
    <r>
      <t>10</t>
    </r>
    <r>
      <rPr>
        <vertAlign val="superscript"/>
        <sz val="12"/>
        <rFont val=".VnTime"/>
        <family val="2"/>
      </rPr>
      <t>6</t>
    </r>
    <r>
      <rPr>
        <sz val="12"/>
        <rFont val=".VnTime"/>
        <family val="2"/>
      </rPr>
      <t xml:space="preserve"> m</t>
    </r>
    <r>
      <rPr>
        <vertAlign val="superscript"/>
        <sz val="12"/>
        <rFont val=".VnTime"/>
        <family val="2"/>
      </rPr>
      <t>3</t>
    </r>
  </si>
  <si>
    <t>6.</t>
  </si>
  <si>
    <t>Dung tÝch hå cuèi vô:</t>
  </si>
  <si>
    <t>7.</t>
  </si>
  <si>
    <r>
      <t>m</t>
    </r>
    <r>
      <rPr>
        <vertAlign val="superscript"/>
        <sz val="12"/>
        <rFont val=".VnTime"/>
        <family val="2"/>
      </rPr>
      <t>3</t>
    </r>
  </si>
  <si>
    <t>8.</t>
  </si>
  <si>
    <t>Møc t­íi b×nh qu©n:</t>
  </si>
  <si>
    <r>
      <t>m</t>
    </r>
    <r>
      <rPr>
        <vertAlign val="superscript"/>
        <sz val="12"/>
        <rFont val=".VnTime"/>
        <family val="2"/>
      </rPr>
      <t>3</t>
    </r>
    <r>
      <rPr>
        <sz val="12"/>
        <rFont val=".VnTime"/>
        <charset val="163"/>
      </rPr>
      <t>/ha</t>
    </r>
  </si>
  <si>
    <t>kÕ ho¹ch sö dông n­íc vô HÌ Thu n¨m 2022</t>
  </si>
  <si>
    <t>18/5</t>
  </si>
  <si>
    <t>20/5</t>
  </si>
  <si>
    <t>21/5</t>
  </si>
  <si>
    <t>23/5</t>
  </si>
  <si>
    <t>24/5</t>
  </si>
  <si>
    <t>26/5</t>
  </si>
  <si>
    <t>Nhãm 4</t>
  </si>
  <si>
    <t>27/5</t>
  </si>
  <si>
    <t>29/5</t>
  </si>
  <si>
    <t>Cèng Sa Lung</t>
  </si>
  <si>
    <t>30/5</t>
  </si>
  <si>
    <t>6/6</t>
  </si>
  <si>
    <t>8/6</t>
  </si>
  <si>
    <t>9/6</t>
  </si>
  <si>
    <t>11/6</t>
  </si>
  <si>
    <t>12/6</t>
  </si>
  <si>
    <t>14/6</t>
  </si>
  <si>
    <t>15/6</t>
  </si>
  <si>
    <t>17/6</t>
  </si>
  <si>
    <t>1/6</t>
  </si>
  <si>
    <t>24/6</t>
  </si>
  <si>
    <t>26/6</t>
  </si>
  <si>
    <t>27/6</t>
  </si>
  <si>
    <t>29/6</t>
  </si>
  <si>
    <t>30/6</t>
  </si>
  <si>
    <t>02/7</t>
  </si>
  <si>
    <t>3/7</t>
  </si>
  <si>
    <t>5/7</t>
  </si>
  <si>
    <t>18/6</t>
  </si>
  <si>
    <t>13/7</t>
  </si>
  <si>
    <t>15/7</t>
  </si>
  <si>
    <t>16/7</t>
  </si>
  <si>
    <t>18/7</t>
  </si>
  <si>
    <t>19/7</t>
  </si>
  <si>
    <t>20/7</t>
  </si>
  <si>
    <t>21/7</t>
  </si>
  <si>
    <t>23/7</t>
  </si>
  <si>
    <t>6/7</t>
  </si>
  <si>
    <t>28/7</t>
  </si>
  <si>
    <t>30/7</t>
  </si>
  <si>
    <t>31/7</t>
  </si>
  <si>
    <t>2/8</t>
  </si>
  <si>
    <t>3/8</t>
  </si>
  <si>
    <t>5/8</t>
  </si>
  <si>
    <t>6/8</t>
  </si>
  <si>
    <t>8/8</t>
  </si>
  <si>
    <t>13/8</t>
  </si>
  <si>
    <t>15/8</t>
  </si>
  <si>
    <t>16/8</t>
  </si>
  <si>
    <t>18/8</t>
  </si>
  <si>
    <t>19/8</t>
  </si>
  <si>
    <t>21/8</t>
  </si>
  <si>
    <t>22/8</t>
  </si>
  <si>
    <t>24/8</t>
  </si>
  <si>
    <t>9/8</t>
  </si>
  <si>
    <t>20/8</t>
  </si>
  <si>
    <t>MNC</t>
  </si>
  <si>
    <t>ST+N3B</t>
  </si>
  <si>
    <t>- Nhãm 2 gåm c¸c cèng t­íi : N0-2, N5, N01, N7, N-00A, N303, N0-4.</t>
  </si>
  <si>
    <t>QX,PL,GL</t>
  </si>
  <si>
    <t xml:space="preserve">- Nhãm 3 gåm c¸c cèng t­íi : N9, N5, N4; N0-5, N0-6A, N3-0-3; N2, N15   </t>
  </si>
  <si>
    <t>NP,HC,UB,LĐ,ĐT,LCP,VH,HD</t>
  </si>
  <si>
    <t xml:space="preserve">- Nhãm 4 gåm c¸c cèng t­íi : N6, N11, N13, N4,, N0-7, N0-5, N0-5B , N0-3, N0-6                          </t>
  </si>
  <si>
    <t>VT,NH,LCĐ,LCT,TM</t>
  </si>
  <si>
    <t xml:space="preserve">Thêi gian b¾t ®Çu më n­íc t­íi: </t>
  </si>
  <si>
    <t>Tæng l­îng n­íc tiªu thô thùc t­íi vô HÌ Thu 2022 HT B¶o §µi - Bµu Nhum</t>
  </si>
  <si>
    <t>HÖ thèng bµu Nhum</t>
  </si>
  <si>
    <t>L­u l­îng
 qua cèng
(m3/s)</t>
  </si>
  <si>
    <t>Ghi chó</t>
  </si>
  <si>
    <t xml:space="preserve">§Çu ®ît (m) </t>
  </si>
  <si>
    <t>Cuèi ®ît (m)</t>
  </si>
  <si>
    <t>Træ chÝn</t>
  </si>
  <si>
    <t>Møc t­íi b×nh qu©n cho 1 ha:</t>
  </si>
  <si>
    <t>kÕ ho¹ch sö dông n­íc vô hÌ thu n¨m 2022</t>
  </si>
  <si>
    <t>DiÖn
 tÝch
 t­íi</t>
  </si>
  <si>
    <r>
      <t>§Çu ®ît
(10</t>
    </r>
    <r>
      <rPr>
        <b/>
        <vertAlign val="superscript"/>
        <sz val="12"/>
        <rFont val=".VnTime"/>
        <family val="2"/>
      </rPr>
      <t>6</t>
    </r>
    <r>
      <rPr>
        <b/>
        <sz val="12"/>
        <rFont val=".Vntime"/>
        <family val="2"/>
      </rPr>
      <t xml:space="preserve"> 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</si>
  <si>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r>
      <t>Cuèi ®ît 
(10</t>
    </r>
    <r>
      <rPr>
        <b/>
        <vertAlign val="superscript"/>
        <sz val="12"/>
        <rFont val=".VnTime"/>
        <family val="2"/>
      </rPr>
      <t>6</t>
    </r>
    <r>
      <rPr>
        <b/>
        <sz val="12"/>
        <rFont val=".Vntime"/>
        <family val="2"/>
      </rPr>
      <t xml:space="preserve"> 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</si>
  <si>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t>15/5</t>
  </si>
  <si>
    <t>19/5</t>
  </si>
  <si>
    <t>08/6</t>
  </si>
  <si>
    <t>10/6</t>
  </si>
  <si>
    <t>21/6</t>
  </si>
  <si>
    <t>28/6</t>
  </si>
  <si>
    <t>03/7</t>
  </si>
  <si>
    <t>7/7</t>
  </si>
  <si>
    <t>11/7</t>
  </si>
  <si>
    <t>14/7</t>
  </si>
  <si>
    <t>17/7</t>
  </si>
  <si>
    <t>27/7</t>
  </si>
  <si>
    <t>29/7</t>
  </si>
  <si>
    <t>4/8</t>
  </si>
  <si>
    <t>12/8</t>
  </si>
  <si>
    <t>14/8</t>
  </si>
  <si>
    <t>Tæng l­îng n­íc tiªu thô vô HÌ Thu n¨m 2022:</t>
  </si>
  <si>
    <t>Nhãm 3 cã hç trî tõ nguån n­íc hå B¶o §µi
t­íi cho 66,5ha cña HTX
 Sa Trung</t>
  </si>
  <si>
    <t>L­u l­îng qua cèng
(m3/s)</t>
  </si>
  <si>
    <r>
      <t>Møc
t­íi(m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/ha/®ît)</t>
    </r>
  </si>
  <si>
    <r>
      <t>L­îng
 n­íc
 tiªu thô 
(10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 xml:space="preserve"> 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</si>
  <si>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r>
      <t>§Çu ®ît
(10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</si>
  <si>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r>
      <t>Cuèi ®ît 
(10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</si>
  <si>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t>Kªnh N1</t>
  </si>
  <si>
    <t>T­íi
 b»ng
 nguån 
n­íc 
sinh 
thuû</t>
  </si>
  <si>
    <t>Kªnh N2</t>
  </si>
  <si>
    <t>Lµm 
®ßng</t>
  </si>
  <si>
    <t>* Møc t­íi b×nh qu©n:</t>
  </si>
  <si>
    <t>Hå ró lÞnh - HÖ THèNG B¶O §µi - bµu nhum</t>
  </si>
  <si>
    <t>DiÖn
 tÝch
 t­íi(ha)</t>
  </si>
  <si>
    <t>5/6</t>
  </si>
  <si>
    <t>16/6</t>
  </si>
  <si>
    <t>20/6</t>
  </si>
  <si>
    <t>1/7</t>
  </si>
  <si>
    <t>4/7</t>
  </si>
  <si>
    <t>1/8</t>
  </si>
  <si>
    <t>T­íi b»ng
 n­íc hå</t>
  </si>
  <si>
    <t>Trç
chÝn</t>
  </si>
  <si>
    <t>25/8</t>
  </si>
  <si>
    <t>28/8</t>
  </si>
  <si>
    <r>
      <t>( m</t>
    </r>
    <r>
      <rPr>
        <vertAlign val="superscript"/>
        <sz val="12"/>
        <rFont val=".VnTime"/>
        <family val="2"/>
      </rPr>
      <t>3</t>
    </r>
    <r>
      <rPr>
        <sz val="12"/>
        <rFont val=".VnTime"/>
        <charset val="163"/>
      </rPr>
      <t xml:space="preserve"> )</t>
    </r>
  </si>
  <si>
    <r>
      <t>(m</t>
    </r>
    <r>
      <rPr>
        <vertAlign val="superscript"/>
        <sz val="12"/>
        <rFont val=".VnTime"/>
        <family val="2"/>
      </rPr>
      <t>3</t>
    </r>
    <r>
      <rPr>
        <sz val="12"/>
        <rFont val=".VnTime"/>
        <charset val="163"/>
      </rPr>
      <t>/ha)</t>
    </r>
  </si>
  <si>
    <t xml:space="preserve">* Tæng l­îng n­íc tiªu thô vô HÌ Thu 2022: </t>
  </si>
  <si>
    <t>- Nhãm 1gåm c¸c cèng t­íi  : N3B(T­íi Bµu Nhum 66,5 ha); N02, N303, N01B, N1.</t>
  </si>
  <si>
    <t xml:space="preserve"> </t>
  </si>
  <si>
    <r>
      <t>- Nhãm 1:</t>
    </r>
    <r>
      <rPr>
        <sz val="12"/>
        <rFont val=".VnTime"/>
        <family val="2"/>
      </rPr>
      <t xml:space="preserve"> Gåm c¸c cèng t­íi  : Cèng KiÖt Bß, Chấp LÔ        </t>
    </r>
  </si>
  <si>
    <r>
      <t>- Nhãm 2:</t>
    </r>
    <r>
      <rPr>
        <sz val="12"/>
        <rFont val=".VnTime"/>
        <family val="2"/>
      </rPr>
      <t xml:space="preserve"> Gåm c¸c cèng t­íi : N0-3B; N0-5B; V/C CÇu §iÖn; V/C èng gang; N1B:</t>
    </r>
  </si>
  <si>
    <r>
      <t>- Nhãm 3:</t>
    </r>
    <r>
      <rPr>
        <sz val="12"/>
        <rFont val=".VnTime"/>
        <family val="2"/>
      </rPr>
      <t xml:space="preserve"> Gåm c¸c cèng t­íi :VC C©y Xoµi; VC Bµu Sen; VC Cöa ThiÖn; Tr¹i Rau; N7; N3B:</t>
    </r>
  </si>
  <si>
    <r>
      <t xml:space="preserve"> m</t>
    </r>
    <r>
      <rPr>
        <vertAlign val="superscript"/>
        <sz val="12"/>
        <rFont val=".VnTime"/>
        <family val="2"/>
      </rPr>
      <t>3</t>
    </r>
  </si>
  <si>
    <r>
      <t>m</t>
    </r>
    <r>
      <rPr>
        <vertAlign val="superscript"/>
        <sz val="12"/>
        <rFont val=".VnTime"/>
        <family val="2"/>
      </rPr>
      <t>3</t>
    </r>
    <r>
      <rPr>
        <sz val="12"/>
        <rFont val=".VnTime"/>
        <family val="2"/>
      </rPr>
      <t>/ha</t>
    </r>
  </si>
  <si>
    <t xml:space="preserve"> 18/5/2022</t>
  </si>
  <si>
    <t xml:space="preserve"> 24/8/2022</t>
  </si>
  <si>
    <r>
      <t>L­îng n­íc
 tiªu thô 
( m</t>
    </r>
    <r>
      <rPr>
        <b/>
        <vertAlign val="superscript"/>
        <sz val="12"/>
        <rFont val=".VnTime"/>
        <family val="2"/>
      </rPr>
      <t>3</t>
    </r>
    <r>
      <rPr>
        <b/>
        <sz val="12"/>
        <rFont val=".Vntime"/>
        <family val="2"/>
      </rPr>
      <t>)</t>
    </r>
  </si>
  <si>
    <t xml:space="preserve">Hå b¶o ®µi - hÖ thèng b¶o ®µi </t>
  </si>
  <si>
    <t>23/6</t>
  </si>
  <si>
    <t>12/7</t>
  </si>
  <si>
    <t>Tæng l­îng n­íc hæ trî cho Sa Lung</t>
  </si>
  <si>
    <t>Tæng l­îng n­íc t­íi HT B¶o §µi - Bµu Nhum + Sa 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</si>
</sst>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₫_-;\-* #,##0.00\ _₫_-;_-* &quot;-&quot;??\ _₫_-;_-@_-"/>
    <numFmt numFmtId="164" formatCode="_(* #,##0.00_);_(* \(#,##0.00\);_(* &quot;-&quot;??_);_(@_)"/>
    <numFmt numFmtId="165" formatCode="#,##0.0"/>
    <numFmt numFmtId="166" formatCode="_-* #,##0\ _₫_-;\-* #,##0\ _₫_-;_-* &quot;-&quot;??\ _₫_-;_-@_-"/>
    <numFmt numFmtId="167" formatCode="_-* #,##0.0\ _₫_-;\-* #,##0.0\ _₫_-;_-* &quot;-&quot;??\ _₫_-;_-@_-"/>
    <numFmt numFmtId="168" formatCode="0.000"/>
    <numFmt numFmtId="169" formatCode="_-* #,##0.000\ _₫_-;\-* #,##0.000\ _₫_-;_-* &quot;-&quot;??\ _₫_-;_-@_-"/>
    <numFmt numFmtId="170" formatCode="_-* #,##0.0\ _₫_-;\-* #,##0.0\ _₫_-;_-* &quot;-&quot;?\ _₫_-;_-@_-"/>
    <numFmt numFmtId="171" formatCode="_-* #,##0.00000\ _₫_-;\-* #,##0.00000\ _₫_-;_-* &quot;-&quot;??\ _₫_-;_-@_-"/>
    <numFmt numFmtId="173" formatCode="#,##0.000"/>
    <numFmt numFmtId="175" formatCode="0.000000"/>
  </numFmts>
  <fonts count="18">
    <font>
      <sz val="11"/>
      <color theme="1"/>
      <name val="Calibri"/>
      <family val="2"/>
      <scheme val="minor"/>
    </font>
    <font>
      <sz val="12"/>
      <name val=".VnTime"/>
      <charset val="163"/>
    </font>
    <font>
      <vertAlign val="superscript"/>
      <sz val="12"/>
      <name val=".VnTime"/>
      <family val="2"/>
    </font>
    <font>
      <sz val="12"/>
      <name val=".VnTimeH"/>
      <family val="2"/>
    </font>
    <font>
      <b/>
      <i/>
      <sz val="12"/>
      <name val=".VnTime"/>
      <family val="2"/>
    </font>
    <font>
      <b/>
      <sz val="12"/>
      <name val=".Vntime"/>
      <family val="2"/>
    </font>
    <font>
      <sz val="12"/>
      <name val=".VnTime"/>
      <family val="2"/>
    </font>
    <font>
      <b/>
      <u/>
      <sz val="12"/>
      <name val=".VnTime"/>
      <family val="2"/>
    </font>
    <font>
      <sz val="11"/>
      <name val=".VnTime"/>
      <family val="2"/>
    </font>
    <font>
      <i/>
      <sz val="12"/>
      <name val=".VnTime"/>
      <family val="2"/>
    </font>
    <font>
      <b/>
      <sz val="12"/>
      <name val=".VnTimeH"/>
      <family val="2"/>
    </font>
    <font>
      <sz val="12"/>
      <color indexed="12"/>
      <name val=".VnTime"/>
      <family val="2"/>
    </font>
    <font>
      <b/>
      <vertAlign val="superscript"/>
      <sz val="12"/>
      <name val=".VnTime"/>
      <family val="2"/>
    </font>
    <font>
      <b/>
      <sz val="14"/>
      <name val=".VnTimeH"/>
      <family val="2"/>
    </font>
    <font>
      <sz val="12"/>
      <name val=".VnTime"/>
      <family val="2"/>
      <charset val="1"/>
    </font>
    <font>
      <sz val="10"/>
      <name val=".VnTime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/>
    <xf numFmtId="3" fontId="4" fillId="0" borderId="1" xfId="1" applyNumberFormat="1" applyFont="1" applyFill="1" applyBorder="1" applyAlignment="1">
      <alignment horizontal="center"/>
    </xf>
    <xf numFmtId="0" fontId="1" fillId="0" borderId="5" xfId="1" applyBorder="1"/>
    <xf numFmtId="168" fontId="1" fillId="0" borderId="5" xfId="1" applyNumberFormat="1" applyBorder="1"/>
    <xf numFmtId="0" fontId="1" fillId="0" borderId="6" xfId="1" applyBorder="1" applyAlignment="1">
      <alignment horizontal="center"/>
    </xf>
    <xf numFmtId="168" fontId="11" fillId="0" borderId="5" xfId="1" applyNumberFormat="1" applyFont="1" applyBorder="1"/>
    <xf numFmtId="3" fontId="6" fillId="0" borderId="0" xfId="1" applyNumberFormat="1" applyFont="1" applyFill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1" applyFont="1" applyBorder="1" applyAlignment="1">
      <alignment horizontal="right"/>
    </xf>
    <xf numFmtId="165" fontId="1" fillId="0" borderId="7" xfId="1" applyNumberFormat="1" applyBorder="1" applyAlignment="1">
      <alignment horizontal="right"/>
    </xf>
    <xf numFmtId="4" fontId="1" fillId="0" borderId="0" xfId="1" applyNumberFormat="1" applyBorder="1" applyAlignment="1">
      <alignment horizontal="center"/>
    </xf>
    <xf numFmtId="43" fontId="6" fillId="0" borderId="0" xfId="4" applyFont="1" applyBorder="1" applyAlignment="1">
      <alignment horizontal="left"/>
    </xf>
    <xf numFmtId="3" fontId="1" fillId="0" borderId="0" xfId="1" applyNumberFormat="1" applyAlignment="1">
      <alignment horizontal="center"/>
    </xf>
    <xf numFmtId="3" fontId="3" fillId="0" borderId="0" xfId="1" applyNumberFormat="1" applyFont="1" applyBorder="1" applyAlignment="1">
      <alignment horizontal="center"/>
    </xf>
    <xf numFmtId="3" fontId="1" fillId="0" borderId="8" xfId="1" applyNumberFormat="1" applyBorder="1" applyAlignment="1">
      <alignment horizontal="center"/>
    </xf>
    <xf numFmtId="167" fontId="1" fillId="0" borderId="8" xfId="4" applyNumberFormat="1" applyFont="1" applyBorder="1" applyAlignment="1">
      <alignment horizontal="center"/>
    </xf>
    <xf numFmtId="43" fontId="1" fillId="0" borderId="8" xfId="4" applyBorder="1" applyAlignment="1">
      <alignment horizontal="center"/>
    </xf>
    <xf numFmtId="4" fontId="1" fillId="0" borderId="8" xfId="1" applyNumberFormat="1" applyBorder="1" applyAlignment="1">
      <alignment horizontal="center"/>
    </xf>
    <xf numFmtId="3" fontId="1" fillId="0" borderId="7" xfId="1" applyNumberFormat="1" applyBorder="1" applyAlignment="1">
      <alignment horizontal="center"/>
    </xf>
    <xf numFmtId="167" fontId="1" fillId="0" borderId="7" xfId="4" applyNumberFormat="1" applyFont="1" applyBorder="1" applyAlignment="1">
      <alignment horizontal="center"/>
    </xf>
    <xf numFmtId="43" fontId="1" fillId="0" borderId="7" xfId="4" applyBorder="1" applyAlignment="1">
      <alignment horizontal="center"/>
    </xf>
    <xf numFmtId="4" fontId="1" fillId="0" borderId="7" xfId="1" applyNumberFormat="1" applyBorder="1" applyAlignment="1">
      <alignment horizontal="center"/>
    </xf>
    <xf numFmtId="49" fontId="1" fillId="0" borderId="1" xfId="1" applyNumberFormat="1" applyBorder="1" applyAlignment="1">
      <alignment horizontal="center"/>
    </xf>
    <xf numFmtId="167" fontId="4" fillId="0" borderId="1" xfId="4" applyNumberFormat="1" applyFont="1" applyBorder="1" applyAlignment="1">
      <alignment horizontal="center"/>
    </xf>
    <xf numFmtId="4" fontId="1" fillId="0" borderId="1" xfId="1" applyNumberFormat="1" applyBorder="1" applyAlignment="1">
      <alignment horizontal="center"/>
    </xf>
    <xf numFmtId="3" fontId="1" fillId="0" borderId="9" xfId="1" applyNumberFormat="1" applyBorder="1" applyAlignment="1">
      <alignment horizontal="center"/>
    </xf>
    <xf numFmtId="43" fontId="1" fillId="0" borderId="9" xfId="4" applyBorder="1" applyAlignment="1">
      <alignment horizontal="center"/>
    </xf>
    <xf numFmtId="4" fontId="1" fillId="0" borderId="9" xfId="1" applyNumberFormat="1" applyBorder="1" applyAlignment="1">
      <alignment horizontal="center"/>
    </xf>
    <xf numFmtId="167" fontId="1" fillId="0" borderId="0" xfId="4" applyNumberFormat="1" applyFont="1" applyAlignment="1">
      <alignment horizontal="center"/>
    </xf>
    <xf numFmtId="43" fontId="1" fillId="0" borderId="0" xfId="4" applyAlignment="1">
      <alignment horizontal="center"/>
    </xf>
    <xf numFmtId="167" fontId="1" fillId="0" borderId="0" xfId="4" applyNumberFormat="1" applyFont="1"/>
    <xf numFmtId="43" fontId="1" fillId="0" borderId="0" xfId="4"/>
    <xf numFmtId="3" fontId="13" fillId="0" borderId="0" xfId="1" applyNumberFormat="1" applyFont="1" applyAlignment="1">
      <alignment horizontal="center"/>
    </xf>
    <xf numFmtId="3" fontId="5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 wrapText="1"/>
    </xf>
    <xf numFmtId="167" fontId="1" fillId="0" borderId="10" xfId="4" applyNumberFormat="1" applyFont="1" applyBorder="1" applyAlignment="1">
      <alignment horizontal="right"/>
    </xf>
    <xf numFmtId="167" fontId="1" fillId="0" borderId="11" xfId="4" applyNumberFormat="1" applyFont="1" applyBorder="1" applyAlignment="1"/>
    <xf numFmtId="3" fontId="1" fillId="0" borderId="0" xfId="1" quotePrefix="1" applyNumberFormat="1" applyAlignment="1"/>
    <xf numFmtId="167" fontId="1" fillId="0" borderId="0" xfId="4" quotePrefix="1" applyNumberFormat="1" applyFont="1" applyAlignment="1"/>
    <xf numFmtId="43" fontId="1" fillId="0" borderId="0" xfId="4" quotePrefix="1" applyAlignment="1"/>
    <xf numFmtId="3" fontId="1" fillId="0" borderId="0" xfId="1" applyNumberFormat="1" applyAlignment="1"/>
    <xf numFmtId="169" fontId="1" fillId="0" borderId="0" xfId="4" quotePrefix="1" applyNumberFormat="1" applyAlignment="1"/>
    <xf numFmtId="171" fontId="1" fillId="0" borderId="0" xfId="4" quotePrefix="1" applyNumberFormat="1" applyAlignment="1"/>
    <xf numFmtId="3" fontId="1" fillId="0" borderId="0" xfId="1" applyNumberFormat="1" applyAlignment="1">
      <alignment horizontal="right"/>
    </xf>
    <xf numFmtId="3" fontId="6" fillId="0" borderId="0" xfId="1" quotePrefix="1" applyNumberFormat="1" applyFont="1" applyAlignment="1"/>
    <xf numFmtId="167" fontId="6" fillId="0" borderId="0" xfId="4" applyNumberFormat="1" applyFont="1" applyBorder="1" applyAlignment="1">
      <alignment horizontal="left"/>
    </xf>
    <xf numFmtId="3" fontId="6" fillId="0" borderId="0" xfId="1" applyNumberFormat="1" applyFont="1" applyAlignment="1">
      <alignment horizontal="right"/>
    </xf>
    <xf numFmtId="0" fontId="1" fillId="0" borderId="0" xfId="1" applyFill="1"/>
    <xf numFmtId="0" fontId="1" fillId="2" borderId="0" xfId="1" applyFill="1"/>
    <xf numFmtId="0" fontId="1" fillId="2" borderId="6" xfId="1" applyFill="1" applyBorder="1" applyAlignment="1">
      <alignment horizontal="center"/>
    </xf>
    <xf numFmtId="168" fontId="11" fillId="2" borderId="5" xfId="1" applyNumberFormat="1" applyFont="1" applyFill="1" applyBorder="1"/>
    <xf numFmtId="0" fontId="1" fillId="2" borderId="5" xfId="1" applyFill="1" applyBorder="1"/>
    <xf numFmtId="168" fontId="1" fillId="2" borderId="5" xfId="1" applyNumberFormat="1" applyFill="1" applyBorder="1"/>
    <xf numFmtId="4" fontId="1" fillId="0" borderId="0" xfId="1" applyNumberFormat="1"/>
    <xf numFmtId="3" fontId="1" fillId="0" borderId="7" xfId="1" applyNumberFormat="1" applyFill="1" applyBorder="1" applyAlignment="1">
      <alignment horizontal="center"/>
    </xf>
    <xf numFmtId="3" fontId="1" fillId="0" borderId="0" xfId="1" applyNumberFormat="1" applyFill="1" applyAlignment="1">
      <alignment horizontal="left"/>
    </xf>
    <xf numFmtId="166" fontId="1" fillId="0" borderId="0" xfId="4" applyNumberFormat="1" applyFill="1" applyAlignment="1">
      <alignment horizontal="right"/>
    </xf>
    <xf numFmtId="3" fontId="4" fillId="0" borderId="4" xfId="1" applyNumberFormat="1" applyFont="1" applyFill="1" applyBorder="1" applyAlignment="1">
      <alignment horizontal="center"/>
    </xf>
    <xf numFmtId="49" fontId="1" fillId="0" borderId="4" xfId="1" applyNumberFormat="1" applyBorder="1" applyAlignment="1">
      <alignment horizontal="center"/>
    </xf>
    <xf numFmtId="4" fontId="1" fillId="0" borderId="4" xfId="1" applyNumberFormat="1" applyBorder="1" applyAlignment="1">
      <alignment horizontal="center"/>
    </xf>
    <xf numFmtId="49" fontId="14" fillId="0" borderId="14" xfId="8" applyNumberFormat="1" applyFont="1" applyBorder="1" applyAlignment="1">
      <alignment horizontal="center"/>
    </xf>
    <xf numFmtId="49" fontId="14" fillId="0" borderId="15" xfId="8" applyNumberFormat="1" applyFont="1" applyBorder="1" applyAlignment="1">
      <alignment horizontal="center"/>
    </xf>
    <xf numFmtId="49" fontId="14" fillId="0" borderId="15" xfId="8" applyNumberFormat="1" applyFont="1" applyFill="1" applyBorder="1" applyAlignment="1">
      <alignment horizontal="center"/>
    </xf>
    <xf numFmtId="49" fontId="1" fillId="0" borderId="0" xfId="1" applyNumberFormat="1"/>
    <xf numFmtId="4" fontId="1" fillId="0" borderId="9" xfId="1" applyNumberFormat="1" applyFill="1" applyBorder="1" applyAlignment="1">
      <alignment horizontal="center"/>
    </xf>
    <xf numFmtId="43" fontId="1" fillId="0" borderId="7" xfId="4" applyFill="1" applyBorder="1" applyAlignment="1">
      <alignment horizontal="center"/>
    </xf>
    <xf numFmtId="170" fontId="1" fillId="0" borderId="0" xfId="1" applyNumberFormat="1"/>
    <xf numFmtId="49" fontId="6" fillId="0" borderId="16" xfId="8" applyNumberFormat="1" applyFont="1" applyBorder="1" applyAlignment="1">
      <alignment horizontal="center"/>
    </xf>
    <xf numFmtId="49" fontId="6" fillId="0" borderId="16" xfId="8" applyNumberFormat="1" applyFont="1" applyFill="1" applyBorder="1" applyAlignment="1">
      <alignment horizontal="center"/>
    </xf>
    <xf numFmtId="49" fontId="6" fillId="0" borderId="17" xfId="8" applyNumberFormat="1" applyFont="1" applyBorder="1" applyAlignment="1">
      <alignment horizontal="center"/>
    </xf>
    <xf numFmtId="43" fontId="9" fillId="0" borderId="1" xfId="4" applyFont="1" applyBorder="1" applyAlignment="1">
      <alignment horizontal="center"/>
    </xf>
    <xf numFmtId="3" fontId="9" fillId="0" borderId="1" xfId="1" applyNumberFormat="1" applyFont="1" applyBorder="1" applyAlignment="1">
      <alignment horizontal="center"/>
    </xf>
    <xf numFmtId="167" fontId="4" fillId="0" borderId="4" xfId="4" applyNumberFormat="1" applyFont="1" applyBorder="1" applyAlignment="1">
      <alignment horizontal="center"/>
    </xf>
    <xf numFmtId="43" fontId="9" fillId="0" borderId="4" xfId="4" applyFont="1" applyBorder="1" applyAlignment="1">
      <alignment horizontal="center"/>
    </xf>
    <xf numFmtId="3" fontId="9" fillId="0" borderId="4" xfId="1" applyNumberFormat="1" applyFont="1" applyBorder="1" applyAlignment="1">
      <alignment horizontal="center"/>
    </xf>
    <xf numFmtId="167" fontId="1" fillId="0" borderId="0" xfId="1" quotePrefix="1" applyNumberFormat="1" applyAlignment="1"/>
    <xf numFmtId="167" fontId="1" fillId="0" borderId="0" xfId="4" applyNumberFormat="1" applyFont="1" applyAlignment="1">
      <alignment horizontal="right"/>
    </xf>
    <xf numFmtId="167" fontId="1" fillId="0" borderId="0" xfId="4" applyNumberFormat="1" applyFont="1" applyAlignment="1"/>
    <xf numFmtId="164" fontId="1" fillId="0" borderId="0" xfId="1" applyNumberFormat="1"/>
    <xf numFmtId="167" fontId="1" fillId="0" borderId="0" xfId="1" applyNumberFormat="1"/>
    <xf numFmtId="3" fontId="6" fillId="0" borderId="0" xfId="1" applyNumberFormat="1" applyFont="1" applyAlignment="1"/>
    <xf numFmtId="49" fontId="6" fillId="0" borderId="21" xfId="8" applyNumberFormat="1" applyFont="1" applyBorder="1" applyAlignment="1">
      <alignment horizontal="center"/>
    </xf>
    <xf numFmtId="3" fontId="1" fillId="0" borderId="22" xfId="1" applyNumberFormat="1" applyBorder="1" applyAlignment="1">
      <alignment horizontal="center"/>
    </xf>
    <xf numFmtId="167" fontId="1" fillId="0" borderId="23" xfId="4" applyNumberFormat="1" applyFont="1" applyBorder="1" applyAlignment="1"/>
    <xf numFmtId="43" fontId="1" fillId="0" borderId="22" xfId="4" applyBorder="1" applyAlignment="1">
      <alignment horizontal="center"/>
    </xf>
    <xf numFmtId="4" fontId="1" fillId="0" borderId="22" xfId="1" applyNumberFormat="1" applyBorder="1" applyAlignment="1">
      <alignment horizontal="center"/>
    </xf>
    <xf numFmtId="49" fontId="6" fillId="0" borderId="24" xfId="8" applyNumberFormat="1" applyFont="1" applyBorder="1" applyAlignment="1">
      <alignment horizontal="center"/>
    </xf>
    <xf numFmtId="3" fontId="1" fillId="0" borderId="18" xfId="1" applyNumberFormat="1" applyBorder="1" applyAlignment="1">
      <alignment horizontal="center"/>
    </xf>
    <xf numFmtId="49" fontId="6" fillId="0" borderId="15" xfId="8" applyNumberFormat="1" applyFont="1" applyBorder="1" applyAlignment="1">
      <alignment horizontal="center"/>
    </xf>
    <xf numFmtId="0" fontId="1" fillId="0" borderId="0" xfId="8"/>
    <xf numFmtId="0" fontId="15" fillId="0" borderId="0" xfId="8" applyFont="1"/>
    <xf numFmtId="4" fontId="6" fillId="0" borderId="0" xfId="8" applyNumberFormat="1" applyFont="1" applyBorder="1" applyAlignment="1">
      <alignment horizontal="center"/>
    </xf>
    <xf numFmtId="167" fontId="6" fillId="0" borderId="6" xfId="4" applyNumberFormat="1" applyFont="1" applyBorder="1" applyAlignment="1">
      <alignment horizontal="center"/>
    </xf>
    <xf numFmtId="0" fontId="6" fillId="0" borderId="0" xfId="8" applyFont="1"/>
    <xf numFmtId="167" fontId="6" fillId="0" borderId="5" xfId="4" applyNumberFormat="1" applyFont="1" applyBorder="1" applyAlignment="1">
      <alignment horizontal="center"/>
    </xf>
    <xf numFmtId="167" fontId="6" fillId="0" borderId="12" xfId="4" applyNumberFormat="1" applyFont="1" applyBorder="1" applyAlignment="1">
      <alignment horizontal="center"/>
    </xf>
    <xf numFmtId="0" fontId="1" fillId="0" borderId="0" xfId="8"/>
    <xf numFmtId="3" fontId="1" fillId="0" borderId="0" xfId="8" applyNumberFormat="1"/>
    <xf numFmtId="4" fontId="1" fillId="0" borderId="0" xfId="8" applyNumberFormat="1" applyBorder="1" applyAlignment="1">
      <alignment horizontal="center"/>
    </xf>
    <xf numFmtId="3" fontId="1" fillId="0" borderId="0" xfId="8" applyNumberFormat="1" applyAlignment="1">
      <alignment horizontal="center"/>
    </xf>
    <xf numFmtId="0" fontId="1" fillId="0" borderId="0" xfId="8" applyAlignment="1">
      <alignment horizontal="left"/>
    </xf>
    <xf numFmtId="3" fontId="1" fillId="0" borderId="12" xfId="8" applyNumberFormat="1" applyBorder="1" applyAlignment="1">
      <alignment horizontal="center"/>
    </xf>
    <xf numFmtId="49" fontId="1" fillId="0" borderId="12" xfId="8" applyNumberFormat="1" applyBorder="1" applyAlignment="1">
      <alignment horizontal="center"/>
    </xf>
    <xf numFmtId="165" fontId="1" fillId="0" borderId="12" xfId="8" applyNumberFormat="1" applyBorder="1" applyAlignment="1">
      <alignment horizontal="center"/>
    </xf>
    <xf numFmtId="4" fontId="1" fillId="0" borderId="12" xfId="8" applyNumberFormat="1" applyBorder="1" applyAlignment="1">
      <alignment horizontal="center"/>
    </xf>
    <xf numFmtId="3" fontId="1" fillId="0" borderId="6" xfId="8" applyNumberFormat="1" applyBorder="1" applyAlignment="1">
      <alignment horizontal="center"/>
    </xf>
    <xf numFmtId="49" fontId="1" fillId="0" borderId="6" xfId="8" applyNumberFormat="1" applyBorder="1" applyAlignment="1">
      <alignment horizontal="center"/>
    </xf>
    <xf numFmtId="165" fontId="1" fillId="0" borderId="6" xfId="8" applyNumberFormat="1" applyBorder="1" applyAlignment="1">
      <alignment horizontal="center"/>
    </xf>
    <xf numFmtId="4" fontId="1" fillId="0" borderId="6" xfId="8" applyNumberFormat="1" applyBorder="1" applyAlignment="1">
      <alignment horizontal="center"/>
    </xf>
    <xf numFmtId="3" fontId="4" fillId="0" borderId="13" xfId="8" applyNumberFormat="1" applyFont="1" applyFill="1" applyBorder="1" applyAlignment="1">
      <alignment horizontal="center"/>
    </xf>
    <xf numFmtId="49" fontId="1" fillId="0" borderId="13" xfId="8" applyNumberFormat="1" applyBorder="1" applyAlignment="1">
      <alignment horizontal="center"/>
    </xf>
    <xf numFmtId="3" fontId="1" fillId="0" borderId="13" xfId="8" applyNumberFormat="1" applyBorder="1" applyAlignment="1">
      <alignment horizontal="center"/>
    </xf>
    <xf numFmtId="165" fontId="4" fillId="0" borderId="13" xfId="8" applyNumberFormat="1" applyFont="1" applyBorder="1" applyAlignment="1">
      <alignment horizontal="center"/>
    </xf>
    <xf numFmtId="4" fontId="1" fillId="0" borderId="13" xfId="8" applyNumberFormat="1" applyBorder="1" applyAlignment="1">
      <alignment horizontal="center"/>
    </xf>
    <xf numFmtId="3" fontId="4" fillId="0" borderId="13" xfId="8" applyNumberFormat="1" applyFont="1" applyBorder="1" applyAlignment="1">
      <alignment horizontal="center"/>
    </xf>
    <xf numFmtId="43" fontId="1" fillId="0" borderId="12" xfId="4" applyFont="1" applyBorder="1" applyAlignment="1">
      <alignment horizontal="center"/>
    </xf>
    <xf numFmtId="43" fontId="1" fillId="0" borderId="6" xfId="4" applyFont="1" applyBorder="1" applyAlignment="1">
      <alignment horizontal="center"/>
    </xf>
    <xf numFmtId="43" fontId="1" fillId="0" borderId="13" xfId="4" applyFont="1" applyBorder="1" applyAlignment="1">
      <alignment horizontal="center"/>
    </xf>
    <xf numFmtId="166" fontId="1" fillId="0" borderId="0" xfId="4" applyNumberFormat="1" applyFont="1" applyAlignment="1">
      <alignment horizontal="center"/>
    </xf>
    <xf numFmtId="168" fontId="1" fillId="0" borderId="0" xfId="1" applyNumberFormat="1"/>
    <xf numFmtId="0" fontId="16" fillId="0" borderId="0" xfId="0" applyFont="1"/>
    <xf numFmtId="3" fontId="6" fillId="0" borderId="12" xfId="8" applyNumberFormat="1" applyFont="1" applyBorder="1" applyAlignment="1">
      <alignment horizontal="center"/>
    </xf>
    <xf numFmtId="49" fontId="6" fillId="3" borderId="12" xfId="8" applyNumberFormat="1" applyFont="1" applyFill="1" applyBorder="1" applyAlignment="1">
      <alignment horizontal="center"/>
    </xf>
    <xf numFmtId="165" fontId="6" fillId="0" borderId="12" xfId="8" applyNumberFormat="1" applyFont="1" applyBorder="1" applyAlignment="1">
      <alignment horizontal="right"/>
    </xf>
    <xf numFmtId="4" fontId="6" fillId="0" borderId="12" xfId="8" applyNumberFormat="1" applyFont="1" applyBorder="1" applyAlignment="1">
      <alignment horizontal="center"/>
    </xf>
    <xf numFmtId="3" fontId="6" fillId="0" borderId="6" xfId="8" applyNumberFormat="1" applyFont="1" applyBorder="1" applyAlignment="1">
      <alignment horizontal="center"/>
    </xf>
    <xf numFmtId="49" fontId="6" fillId="3" borderId="6" xfId="8" applyNumberFormat="1" applyFont="1" applyFill="1" applyBorder="1" applyAlignment="1">
      <alignment horizontal="center"/>
    </xf>
    <xf numFmtId="165" fontId="6" fillId="0" borderId="6" xfId="8" applyNumberFormat="1" applyFont="1" applyBorder="1" applyAlignment="1">
      <alignment horizontal="right"/>
    </xf>
    <xf numFmtId="4" fontId="6" fillId="0" borderId="6" xfId="8" applyNumberFormat="1" applyFont="1" applyBorder="1" applyAlignment="1">
      <alignment horizontal="center"/>
    </xf>
    <xf numFmtId="164" fontId="6" fillId="0" borderId="0" xfId="8" applyNumberFormat="1" applyFont="1"/>
    <xf numFmtId="49" fontId="6" fillId="0" borderId="13" xfId="8" applyNumberFormat="1" applyFont="1" applyBorder="1" applyAlignment="1">
      <alignment horizontal="center"/>
    </xf>
    <xf numFmtId="167" fontId="4" fillId="0" borderId="13" xfId="4" applyNumberFormat="1" applyFont="1" applyBorder="1" applyAlignment="1">
      <alignment horizontal="center"/>
    </xf>
    <xf numFmtId="167" fontId="6" fillId="0" borderId="13" xfId="4" applyNumberFormat="1" applyFont="1" applyBorder="1" applyAlignment="1">
      <alignment horizontal="center"/>
    </xf>
    <xf numFmtId="3" fontId="6" fillId="0" borderId="13" xfId="8" applyNumberFormat="1" applyFont="1" applyBorder="1" applyAlignment="1">
      <alignment horizontal="center"/>
    </xf>
    <xf numFmtId="165" fontId="4" fillId="0" borderId="13" xfId="8" applyNumberFormat="1" applyFont="1" applyBorder="1" applyAlignment="1">
      <alignment horizontal="right"/>
    </xf>
    <xf numFmtId="4" fontId="6" fillId="0" borderId="13" xfId="8" applyNumberFormat="1" applyFont="1" applyBorder="1" applyAlignment="1">
      <alignment horizontal="center"/>
    </xf>
    <xf numFmtId="3" fontId="6" fillId="0" borderId="5" xfId="8" applyNumberFormat="1" applyFont="1" applyBorder="1" applyAlignment="1">
      <alignment horizontal="center"/>
    </xf>
    <xf numFmtId="49" fontId="6" fillId="0" borderId="5" xfId="8" applyNumberFormat="1" applyFont="1" applyBorder="1" applyAlignment="1">
      <alignment horizontal="center"/>
    </xf>
    <xf numFmtId="165" fontId="6" fillId="0" borderId="5" xfId="8" applyNumberFormat="1" applyFont="1" applyBorder="1" applyAlignment="1">
      <alignment horizontal="right"/>
    </xf>
    <xf numFmtId="4" fontId="6" fillId="0" borderId="5" xfId="8" applyNumberFormat="1" applyFont="1" applyBorder="1" applyAlignment="1">
      <alignment horizontal="center"/>
    </xf>
    <xf numFmtId="49" fontId="6" fillId="0" borderId="6" xfId="8" applyNumberFormat="1" applyFont="1" applyBorder="1" applyAlignment="1">
      <alignment horizontal="center"/>
    </xf>
    <xf numFmtId="3" fontId="4" fillId="0" borderId="19" xfId="8" applyNumberFormat="1" applyFont="1" applyFill="1" applyBorder="1" applyAlignment="1">
      <alignment horizontal="center"/>
    </xf>
    <xf numFmtId="49" fontId="6" fillId="0" borderId="19" xfId="8" applyNumberFormat="1" applyFont="1" applyBorder="1" applyAlignment="1">
      <alignment horizontal="center"/>
    </xf>
    <xf numFmtId="167" fontId="4" fillId="0" borderId="19" xfId="4" applyNumberFormat="1" applyFont="1" applyBorder="1" applyAlignment="1">
      <alignment horizontal="center"/>
    </xf>
    <xf numFmtId="3" fontId="6" fillId="0" borderId="19" xfId="8" applyNumberFormat="1" applyFont="1" applyBorder="1" applyAlignment="1">
      <alignment horizontal="center"/>
    </xf>
    <xf numFmtId="165" fontId="4" fillId="0" borderId="19" xfId="8" applyNumberFormat="1" applyFont="1" applyBorder="1" applyAlignment="1">
      <alignment horizontal="right"/>
    </xf>
    <xf numFmtId="4" fontId="6" fillId="0" borderId="19" xfId="8" applyNumberFormat="1" applyFont="1" applyBorder="1" applyAlignment="1">
      <alignment horizontal="center"/>
    </xf>
    <xf numFmtId="49" fontId="6" fillId="0" borderId="12" xfId="8" applyNumberFormat="1" applyFont="1" applyBorder="1" applyAlignment="1">
      <alignment horizontal="center"/>
    </xf>
    <xf numFmtId="4" fontId="6" fillId="4" borderId="12" xfId="8" applyNumberFormat="1" applyFont="1" applyFill="1" applyBorder="1" applyAlignment="1">
      <alignment horizontal="center"/>
    </xf>
    <xf numFmtId="3" fontId="6" fillId="0" borderId="0" xfId="8" applyNumberFormat="1" applyFont="1" applyAlignment="1">
      <alignment horizontal="center"/>
    </xf>
    <xf numFmtId="167" fontId="6" fillId="0" borderId="0" xfId="4" applyNumberFormat="1" applyFont="1" applyAlignment="1">
      <alignment horizontal="center"/>
    </xf>
    <xf numFmtId="3" fontId="6" fillId="0" borderId="0" xfId="8" applyNumberFormat="1" applyFont="1" applyAlignment="1">
      <alignment horizontal="right"/>
    </xf>
    <xf numFmtId="3" fontId="6" fillId="0" borderId="0" xfId="8" applyNumberFormat="1" applyFont="1" applyBorder="1" applyAlignment="1">
      <alignment horizontal="center"/>
    </xf>
    <xf numFmtId="3" fontId="7" fillId="0" borderId="0" xfId="8" applyNumberFormat="1" applyFont="1" applyAlignment="1"/>
    <xf numFmtId="3" fontId="5" fillId="0" borderId="0" xfId="8" quotePrefix="1" applyNumberFormat="1" applyFont="1" applyAlignment="1"/>
    <xf numFmtId="3" fontId="6" fillId="0" borderId="0" xfId="8" quotePrefix="1" applyNumberFormat="1" applyFont="1" applyAlignment="1"/>
    <xf numFmtId="167" fontId="6" fillId="0" borderId="0" xfId="4" quotePrefix="1" applyNumberFormat="1" applyFont="1" applyAlignment="1"/>
    <xf numFmtId="3" fontId="6" fillId="0" borderId="0" xfId="8" quotePrefix="1" applyNumberFormat="1" applyFont="1" applyAlignment="1">
      <alignment horizontal="right"/>
    </xf>
    <xf numFmtId="43" fontId="6" fillId="0" borderId="0" xfId="4" quotePrefix="1" applyNumberFormat="1" applyFont="1" applyAlignment="1">
      <alignment horizontal="right"/>
    </xf>
    <xf numFmtId="3" fontId="6" fillId="0" borderId="0" xfId="8" applyNumberFormat="1" applyFont="1" applyAlignment="1"/>
    <xf numFmtId="167" fontId="6" fillId="0" borderId="0" xfId="4" applyNumberFormat="1" applyFont="1" applyAlignment="1"/>
    <xf numFmtId="170" fontId="6" fillId="0" borderId="0" xfId="8" applyNumberFormat="1" applyFont="1"/>
    <xf numFmtId="0" fontId="6" fillId="0" borderId="0" xfId="8" applyFont="1" applyBorder="1" applyAlignment="1">
      <alignment horizontal="right"/>
    </xf>
    <xf numFmtId="165" fontId="4" fillId="0" borderId="0" xfId="8" applyNumberFormat="1" applyFont="1" applyAlignment="1">
      <alignment horizontal="right"/>
    </xf>
    <xf numFmtId="14" fontId="6" fillId="0" borderId="0" xfId="8" applyNumberFormat="1" applyFont="1" applyBorder="1" applyAlignment="1"/>
    <xf numFmtId="0" fontId="6" fillId="0" borderId="0" xfId="8" applyFont="1" applyBorder="1" applyAlignment="1">
      <alignment horizontal="left"/>
    </xf>
    <xf numFmtId="0" fontId="6" fillId="0" borderId="0" xfId="8" applyFont="1" applyBorder="1"/>
    <xf numFmtId="167" fontId="6" fillId="0" borderId="0" xfId="4" quotePrefix="1" applyNumberFormat="1" applyFont="1" applyAlignment="1">
      <alignment horizontal="center"/>
    </xf>
    <xf numFmtId="3" fontId="6" fillId="0" borderId="0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1" fillId="0" borderId="0" xfId="1" applyNumberFormat="1"/>
    <xf numFmtId="173" fontId="1" fillId="0" borderId="0" xfId="1" quotePrefix="1" applyNumberFormat="1" applyAlignment="1"/>
    <xf numFmtId="3" fontId="6" fillId="0" borderId="0" xfId="8" applyNumberFormat="1" applyFont="1" applyFill="1" applyBorder="1" applyAlignment="1"/>
    <xf numFmtId="4" fontId="6" fillId="0" borderId="0" xfId="8" applyNumberFormat="1" applyFont="1" applyAlignment="1">
      <alignment horizontal="right"/>
    </xf>
    <xf numFmtId="173" fontId="6" fillId="0" borderId="0" xfId="8" applyNumberFormat="1" applyFont="1" applyAlignment="1">
      <alignment horizontal="right"/>
    </xf>
    <xf numFmtId="173" fontId="1" fillId="0" borderId="0" xfId="1" applyNumberFormat="1" applyFill="1" applyAlignment="1">
      <alignment horizontal="right"/>
    </xf>
    <xf numFmtId="3" fontId="6" fillId="0" borderId="0" xfId="1" applyNumberFormat="1" applyFont="1" applyFill="1" applyBorder="1" applyAlignment="1">
      <alignment horizontal="left"/>
    </xf>
    <xf numFmtId="3" fontId="6" fillId="0" borderId="0" xfId="1" applyNumberFormat="1" applyFont="1" applyAlignment="1">
      <alignment horizontal="right"/>
    </xf>
    <xf numFmtId="3" fontId="1" fillId="0" borderId="0" xfId="1" applyNumberFormat="1" applyAlignment="1">
      <alignment horizontal="right"/>
    </xf>
    <xf numFmtId="43" fontId="8" fillId="0" borderId="0" xfId="4" applyFont="1" applyBorder="1" applyAlignment="1">
      <alignment horizontal="right" wrapText="1"/>
    </xf>
    <xf numFmtId="164" fontId="1" fillId="0" borderId="8" xfId="9" applyNumberFormat="1" applyFont="1" applyBorder="1" applyAlignment="1">
      <alignment horizontal="right"/>
    </xf>
    <xf numFmtId="4" fontId="4" fillId="0" borderId="1" xfId="1" applyNumberFormat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164" fontId="1" fillId="0" borderId="7" xfId="9" applyNumberFormat="1" applyFont="1" applyBorder="1" applyAlignment="1">
      <alignment horizontal="right"/>
    </xf>
    <xf numFmtId="175" fontId="1" fillId="0" borderId="0" xfId="1" applyNumberFormat="1"/>
    <xf numFmtId="4" fontId="5" fillId="0" borderId="7" xfId="1" applyNumberFormat="1" applyFont="1" applyBorder="1" applyAlignment="1">
      <alignment horizontal="right"/>
    </xf>
    <xf numFmtId="49" fontId="6" fillId="0" borderId="0" xfId="1" applyNumberFormat="1" applyFont="1"/>
    <xf numFmtId="3" fontId="13" fillId="0" borderId="0" xfId="1" applyNumberFormat="1" applyFont="1" applyAlignment="1">
      <alignment horizontal="center"/>
    </xf>
    <xf numFmtId="3" fontId="3" fillId="0" borderId="0" xfId="1" applyNumberFormat="1" applyFont="1" applyBorder="1" applyAlignment="1">
      <alignment horizontal="center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 wrapText="1"/>
    </xf>
    <xf numFmtId="3" fontId="5" fillId="0" borderId="18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3" fontId="5" fillId="0" borderId="26" xfId="1" applyNumberFormat="1" applyFont="1" applyBorder="1" applyAlignment="1">
      <alignment horizontal="center" vertical="center"/>
    </xf>
    <xf numFmtId="3" fontId="5" fillId="0" borderId="27" xfId="1" applyNumberFormat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3" fontId="5" fillId="0" borderId="20" xfId="1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 wrapText="1"/>
    </xf>
    <xf numFmtId="43" fontId="5" fillId="0" borderId="3" xfId="4" applyFont="1" applyBorder="1" applyAlignment="1">
      <alignment horizontal="center" vertical="center" wrapText="1"/>
    </xf>
    <xf numFmtId="3" fontId="1" fillId="0" borderId="2" xfId="1" applyNumberFormat="1" applyBorder="1" applyAlignment="1">
      <alignment horizontal="center" vertical="center"/>
    </xf>
    <xf numFmtId="3" fontId="1" fillId="0" borderId="18" xfId="1" applyNumberFormat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/>
    </xf>
    <xf numFmtId="3" fontId="1" fillId="0" borderId="2" xfId="1" applyNumberFormat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/>
    </xf>
    <xf numFmtId="3" fontId="6" fillId="0" borderId="18" xfId="1" applyNumberFormat="1" applyFont="1" applyFill="1" applyBorder="1" applyAlignment="1">
      <alignment horizontal="center" vertical="center"/>
    </xf>
    <xf numFmtId="3" fontId="6" fillId="0" borderId="4" xfId="1" applyNumberFormat="1" applyFont="1" applyFill="1" applyBorder="1" applyAlignment="1">
      <alignment horizontal="center" vertical="center"/>
    </xf>
    <xf numFmtId="3" fontId="1" fillId="0" borderId="18" xfId="1" applyNumberFormat="1" applyBorder="1" applyAlignment="1">
      <alignment horizontal="center" vertical="center" wrapText="1"/>
    </xf>
    <xf numFmtId="3" fontId="1" fillId="0" borderId="4" xfId="1" applyNumberFormat="1" applyBorder="1" applyAlignment="1">
      <alignment horizontal="center" vertical="center" wrapText="1"/>
    </xf>
    <xf numFmtId="3" fontId="7" fillId="0" borderId="0" xfId="1" applyNumberFormat="1" applyFont="1" applyAlignment="1">
      <alignment horizontal="center"/>
    </xf>
    <xf numFmtId="3" fontId="6" fillId="0" borderId="30" xfId="1" quotePrefix="1" applyNumberFormat="1" applyFont="1" applyBorder="1" applyAlignment="1">
      <alignment horizontal="left"/>
    </xf>
    <xf numFmtId="3" fontId="1" fillId="0" borderId="30" xfId="1" quotePrefix="1" applyNumberFormat="1" applyBorder="1" applyAlignment="1">
      <alignment horizontal="left"/>
    </xf>
    <xf numFmtId="3" fontId="15" fillId="0" borderId="0" xfId="1" applyNumberFormat="1" applyFont="1" applyAlignment="1">
      <alignment horizontal="left"/>
    </xf>
    <xf numFmtId="3" fontId="6" fillId="0" borderId="0" xfId="1" quotePrefix="1" applyNumberFormat="1" applyFont="1" applyAlignment="1">
      <alignment horizontal="left"/>
    </xf>
    <xf numFmtId="3" fontId="1" fillId="0" borderId="0" xfId="1" quotePrefix="1" applyNumberFormat="1" applyAlignment="1">
      <alignment horizontal="left"/>
    </xf>
    <xf numFmtId="173" fontId="1" fillId="0" borderId="0" xfId="1" applyNumberFormat="1" applyFill="1" applyAlignment="1">
      <alignment horizontal="right"/>
    </xf>
    <xf numFmtId="3" fontId="6" fillId="0" borderId="0" xfId="1" applyNumberFormat="1" applyFont="1" applyFill="1" applyBorder="1" applyAlignment="1">
      <alignment horizontal="left"/>
    </xf>
    <xf numFmtId="43" fontId="6" fillId="0" borderId="0" xfId="4" applyFont="1" applyAlignment="1">
      <alignment horizontal="right"/>
    </xf>
    <xf numFmtId="43" fontId="1" fillId="0" borderId="0" xfId="4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1" fillId="0" borderId="0" xfId="1" applyNumberFormat="1" applyAlignment="1">
      <alignment horizontal="right"/>
    </xf>
    <xf numFmtId="43" fontId="8" fillId="0" borderId="0" xfId="4" applyFont="1" applyBorder="1" applyAlignment="1">
      <alignment horizontal="right" wrapText="1"/>
    </xf>
    <xf numFmtId="169" fontId="6" fillId="0" borderId="0" xfId="4" applyNumberFormat="1" applyFont="1" applyFill="1" applyAlignment="1">
      <alignment horizontal="right"/>
    </xf>
    <xf numFmtId="3" fontId="5" fillId="0" borderId="29" xfId="8" applyNumberFormat="1" applyFont="1" applyBorder="1" applyAlignment="1">
      <alignment horizontal="center" vertical="center" wrapText="1"/>
    </xf>
    <xf numFmtId="3" fontId="5" fillId="0" borderId="29" xfId="8" applyNumberFormat="1" applyFont="1" applyBorder="1" applyAlignment="1">
      <alignment horizontal="center" vertical="center"/>
    </xf>
    <xf numFmtId="3" fontId="6" fillId="0" borderId="0" xfId="8" applyNumberFormat="1" applyFont="1" applyFill="1" applyBorder="1" applyAlignment="1">
      <alignment horizontal="left"/>
    </xf>
    <xf numFmtId="43" fontId="6" fillId="0" borderId="0" xfId="4" applyNumberFormat="1" applyFont="1" applyBorder="1" applyAlignment="1">
      <alignment horizontal="right" wrapText="1"/>
    </xf>
    <xf numFmtId="3" fontId="6" fillId="0" borderId="12" xfId="8" applyNumberFormat="1" applyFont="1" applyBorder="1" applyAlignment="1">
      <alignment horizontal="center" vertical="center"/>
    </xf>
    <xf numFmtId="3" fontId="6" fillId="0" borderId="6" xfId="8" applyNumberFormat="1" applyFont="1" applyBorder="1" applyAlignment="1">
      <alignment horizontal="center" vertical="center"/>
    </xf>
    <xf numFmtId="3" fontId="6" fillId="0" borderId="13" xfId="8" applyNumberFormat="1" applyFont="1" applyBorder="1" applyAlignment="1">
      <alignment horizontal="center" vertical="center"/>
    </xf>
    <xf numFmtId="3" fontId="6" fillId="0" borderId="12" xfId="8" applyNumberFormat="1" applyFont="1" applyBorder="1" applyAlignment="1">
      <alignment horizontal="center" vertical="center" wrapText="1"/>
    </xf>
    <xf numFmtId="3" fontId="6" fillId="0" borderId="5" xfId="8" applyNumberFormat="1" applyFont="1" applyBorder="1" applyAlignment="1">
      <alignment horizontal="center" vertical="center" wrapText="1"/>
    </xf>
    <xf numFmtId="3" fontId="6" fillId="0" borderId="19" xfId="8" applyNumberFormat="1" applyFont="1" applyBorder="1" applyAlignment="1">
      <alignment horizontal="center" vertical="center"/>
    </xf>
    <xf numFmtId="3" fontId="5" fillId="0" borderId="3" xfId="8" applyNumberFormat="1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18" xfId="8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/>
    </xf>
    <xf numFmtId="14" fontId="6" fillId="0" borderId="0" xfId="8" applyNumberFormat="1" applyFont="1" applyBorder="1" applyAlignment="1">
      <alignment horizontal="right"/>
    </xf>
    <xf numFmtId="0" fontId="6" fillId="0" borderId="2" xfId="8" applyFont="1" applyBorder="1" applyAlignment="1">
      <alignment horizontal="center" vertical="center" wrapText="1"/>
    </xf>
    <xf numFmtId="0" fontId="6" fillId="0" borderId="18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3" fontId="13" fillId="0" borderId="0" xfId="8" applyNumberFormat="1" applyFont="1" applyAlignment="1">
      <alignment horizontal="center" vertical="top"/>
    </xf>
    <xf numFmtId="3" fontId="10" fillId="0" borderId="25" xfId="8" applyNumberFormat="1" applyFont="1" applyBorder="1" applyAlignment="1">
      <alignment horizontal="center" vertical="top"/>
    </xf>
    <xf numFmtId="3" fontId="5" fillId="0" borderId="3" xfId="8" applyNumberFormat="1" applyFont="1" applyBorder="1" applyAlignment="1">
      <alignment horizontal="center" vertical="center" wrapText="1"/>
    </xf>
    <xf numFmtId="3" fontId="5" fillId="0" borderId="2" xfId="8" applyNumberFormat="1" applyFont="1" applyBorder="1" applyAlignment="1">
      <alignment horizontal="center" vertical="center" wrapText="1"/>
    </xf>
    <xf numFmtId="3" fontId="5" fillId="0" borderId="18" xfId="8" applyNumberFormat="1" applyFont="1" applyBorder="1" applyAlignment="1">
      <alignment horizontal="center" vertical="center" wrapText="1"/>
    </xf>
    <xf numFmtId="3" fontId="5" fillId="0" borderId="4" xfId="8" applyNumberFormat="1" applyFont="1" applyBorder="1" applyAlignment="1">
      <alignment horizontal="center" vertical="center" wrapText="1"/>
    </xf>
    <xf numFmtId="3" fontId="5" fillId="0" borderId="26" xfId="8" applyNumberFormat="1" applyFont="1" applyBorder="1" applyAlignment="1">
      <alignment horizontal="center" vertical="center"/>
    </xf>
    <xf numFmtId="3" fontId="5" fillId="0" borderId="27" xfId="8" applyNumberFormat="1" applyFont="1" applyBorder="1" applyAlignment="1">
      <alignment horizontal="center" vertical="center"/>
    </xf>
    <xf numFmtId="3" fontId="5" fillId="0" borderId="28" xfId="8" applyNumberFormat="1" applyFont="1" applyBorder="1" applyAlignment="1">
      <alignment horizontal="center" vertical="center"/>
    </xf>
    <xf numFmtId="3" fontId="5" fillId="0" borderId="20" xfId="8" applyNumberFormat="1" applyFont="1" applyBorder="1" applyAlignment="1">
      <alignment horizontal="center" vertical="center"/>
    </xf>
    <xf numFmtId="173" fontId="6" fillId="0" borderId="0" xfId="8" applyNumberFormat="1" applyFont="1" applyBorder="1" applyAlignment="1">
      <alignment horizontal="right"/>
    </xf>
    <xf numFmtId="169" fontId="6" fillId="0" borderId="0" xfId="4" applyNumberFormat="1" applyFont="1" applyBorder="1" applyAlignment="1">
      <alignment horizontal="center"/>
    </xf>
    <xf numFmtId="3" fontId="13" fillId="0" borderId="0" xfId="8" applyNumberFormat="1" applyFont="1" applyAlignment="1">
      <alignment horizontal="center"/>
    </xf>
    <xf numFmtId="3" fontId="3" fillId="0" borderId="25" xfId="8" applyNumberFormat="1" applyFont="1" applyBorder="1" applyAlignment="1">
      <alignment horizontal="center"/>
    </xf>
    <xf numFmtId="166" fontId="1" fillId="0" borderId="2" xfId="4" applyNumberFormat="1" applyFont="1" applyBorder="1" applyAlignment="1">
      <alignment horizontal="center" vertical="center" wrapText="1"/>
    </xf>
    <xf numFmtId="166" fontId="1" fillId="0" borderId="18" xfId="4" applyNumberFormat="1" applyFont="1" applyBorder="1" applyAlignment="1">
      <alignment horizontal="center" vertical="center" wrapText="1"/>
    </xf>
    <xf numFmtId="166" fontId="1" fillId="0" borderId="4" xfId="4" applyNumberFormat="1" applyFont="1" applyBorder="1" applyAlignment="1">
      <alignment horizontal="center" vertical="center" wrapText="1"/>
    </xf>
    <xf numFmtId="3" fontId="1" fillId="0" borderId="12" xfId="8" applyNumberFormat="1" applyBorder="1" applyAlignment="1">
      <alignment horizontal="center" vertical="center"/>
    </xf>
    <xf numFmtId="3" fontId="1" fillId="0" borderId="6" xfId="8" applyNumberFormat="1" applyBorder="1" applyAlignment="1">
      <alignment horizontal="center" vertical="center"/>
    </xf>
    <xf numFmtId="3" fontId="1" fillId="0" borderId="13" xfId="8" applyNumberFormat="1" applyBorder="1" applyAlignment="1">
      <alignment horizontal="center" vertical="center"/>
    </xf>
    <xf numFmtId="3" fontId="6" fillId="0" borderId="12" xfId="8" applyNumberFormat="1" applyFont="1" applyFill="1" applyBorder="1" applyAlignment="1">
      <alignment horizontal="center" vertical="center" wrapText="1"/>
    </xf>
    <xf numFmtId="3" fontId="6" fillId="0" borderId="6" xfId="8" applyNumberFormat="1" applyFont="1" applyFill="1" applyBorder="1" applyAlignment="1">
      <alignment horizontal="center" vertical="center"/>
    </xf>
    <xf numFmtId="3" fontId="6" fillId="0" borderId="13" xfId="8" applyNumberFormat="1" applyFont="1" applyFill="1" applyBorder="1" applyAlignment="1">
      <alignment horizontal="center" vertical="center"/>
    </xf>
    <xf numFmtId="3" fontId="1" fillId="0" borderId="12" xfId="8" applyNumberFormat="1" applyBorder="1" applyAlignment="1">
      <alignment horizontal="center" vertical="center" wrapText="1"/>
    </xf>
    <xf numFmtId="3" fontId="1" fillId="0" borderId="0" xfId="8" applyNumberFormat="1" applyAlignment="1">
      <alignment horizontal="left"/>
    </xf>
    <xf numFmtId="0" fontId="1" fillId="0" borderId="0" xfId="8" applyAlignment="1">
      <alignment horizontal="left"/>
    </xf>
    <xf numFmtId="3" fontId="6" fillId="0" borderId="0" xfId="8" quotePrefix="1" applyNumberFormat="1" applyFont="1" applyAlignment="1">
      <alignment horizontal="left"/>
    </xf>
    <xf numFmtId="3" fontId="1" fillId="0" borderId="0" xfId="8" quotePrefix="1" applyNumberFormat="1" applyAlignment="1">
      <alignment horizontal="left"/>
    </xf>
  </cellXfs>
  <cellStyles count="10">
    <cellStyle name="Comma" xfId="9" builtinId="3"/>
    <cellStyle name="Comma 2" xfId="4"/>
    <cellStyle name="Comma 4 2" xfId="5"/>
    <cellStyle name="Chuẩn 2" xfId="2"/>
    <cellStyle name="Chuẩn 2 3" xfId="3"/>
    <cellStyle name="Dấu phảy 2" xfId="6"/>
    <cellStyle name="Dấu phảy 2 2" xfId="7"/>
    <cellStyle name="Normal" xfId="0" builtinId="0"/>
    <cellStyle name="Normal 2" xfId="8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153"/>
  <sheetViews>
    <sheetView tabSelected="1" topLeftCell="A55" workbookViewId="0">
      <selection activeCell="G72" sqref="G72"/>
    </sheetView>
  </sheetViews>
  <sheetFormatPr defaultRowHeight="15"/>
  <cols>
    <col min="1" max="1" width="5.28515625" bestFit="1" customWidth="1"/>
    <col min="3" max="3" width="12.85546875" customWidth="1"/>
    <col min="4" max="4" width="9" customWidth="1"/>
    <col min="5" max="5" width="9.7109375" customWidth="1"/>
    <col min="6" max="6" width="12.42578125" customWidth="1"/>
    <col min="7" max="7" width="10.5703125" customWidth="1"/>
    <col min="8" max="8" width="11.85546875" customWidth="1"/>
    <col min="9" max="9" width="11.5703125" customWidth="1"/>
    <col min="10" max="10" width="10.5703125" customWidth="1"/>
    <col min="11" max="11" width="11.28515625" bestFit="1" customWidth="1"/>
    <col min="12" max="13" width="9.7109375" bestFit="1" customWidth="1"/>
    <col min="14" max="14" width="17.7109375" hidden="1" customWidth="1"/>
    <col min="15" max="15" width="10.7109375" hidden="1" customWidth="1"/>
    <col min="16" max="24" width="0" hidden="1" customWidth="1"/>
    <col min="25" max="25" width="13.28515625" hidden="1" customWidth="1"/>
    <col min="26" max="27" width="0" hidden="1" customWidth="1"/>
  </cols>
  <sheetData>
    <row r="1" spans="1:25" ht="23.25" customHeight="1">
      <c r="A1" s="188" t="s">
        <v>48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33"/>
      <c r="O1" s="1"/>
      <c r="P1" s="1"/>
      <c r="Q1" s="1"/>
      <c r="R1" s="1"/>
      <c r="S1" s="1"/>
      <c r="T1" s="1"/>
      <c r="U1" s="5">
        <v>49</v>
      </c>
      <c r="V1" s="6">
        <v>7.8</v>
      </c>
      <c r="W1" s="3">
        <v>1</v>
      </c>
      <c r="X1" s="3">
        <v>2</v>
      </c>
      <c r="Y1" s="4">
        <v>0.15360000000000001</v>
      </c>
    </row>
    <row r="2" spans="1:25" ht="21.75" customHeight="1">
      <c r="A2" s="189" t="s">
        <v>179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4"/>
      <c r="O2" s="1"/>
      <c r="P2" s="1"/>
      <c r="Q2" s="1"/>
      <c r="R2" s="1"/>
      <c r="S2" s="1"/>
      <c r="T2" s="1"/>
      <c r="U2" s="5">
        <v>50</v>
      </c>
      <c r="V2" s="6">
        <v>7.9</v>
      </c>
      <c r="W2" s="3">
        <v>1</v>
      </c>
      <c r="X2" s="3">
        <v>2</v>
      </c>
      <c r="Y2" s="4">
        <v>0.15679999999999999</v>
      </c>
    </row>
    <row r="3" spans="1:25" ht="15.75">
      <c r="A3" s="190" t="s">
        <v>0</v>
      </c>
      <c r="B3" s="190" t="s">
        <v>1</v>
      </c>
      <c r="C3" s="192" t="s">
        <v>2</v>
      </c>
      <c r="D3" s="195" t="s">
        <v>3</v>
      </c>
      <c r="E3" s="196"/>
      <c r="F3" s="199" t="s">
        <v>4</v>
      </c>
      <c r="G3" s="200" t="s">
        <v>5</v>
      </c>
      <c r="H3" s="190" t="s">
        <v>6</v>
      </c>
      <c r="I3" s="192" t="s">
        <v>178</v>
      </c>
      <c r="J3" s="191" t="s">
        <v>8</v>
      </c>
      <c r="K3" s="191"/>
      <c r="L3" s="191" t="s">
        <v>9</v>
      </c>
      <c r="M3" s="191"/>
      <c r="N3" s="34"/>
      <c r="O3" s="1"/>
      <c r="P3" s="1"/>
      <c r="Q3" s="1"/>
      <c r="R3" s="1"/>
      <c r="S3" s="1"/>
      <c r="T3" s="1"/>
      <c r="U3" s="5">
        <v>51</v>
      </c>
      <c r="V3" s="6">
        <v>8</v>
      </c>
      <c r="W3" s="3">
        <v>2</v>
      </c>
      <c r="X3" s="3">
        <v>3</v>
      </c>
      <c r="Y3" s="4">
        <v>0.16</v>
      </c>
    </row>
    <row r="4" spans="1:25" ht="15.75">
      <c r="A4" s="191"/>
      <c r="B4" s="191"/>
      <c r="C4" s="193"/>
      <c r="D4" s="197"/>
      <c r="E4" s="198"/>
      <c r="F4" s="199"/>
      <c r="G4" s="200"/>
      <c r="H4" s="190"/>
      <c r="I4" s="193"/>
      <c r="J4" s="191"/>
      <c r="K4" s="191"/>
      <c r="L4" s="191"/>
      <c r="M4" s="191"/>
      <c r="N4" s="34"/>
      <c r="O4" s="1"/>
      <c r="P4" s="16">
        <v>130.5</v>
      </c>
      <c r="Q4" s="1"/>
      <c r="R4" s="1"/>
      <c r="S4" s="1"/>
      <c r="T4" s="1"/>
      <c r="U4" s="5">
        <v>52</v>
      </c>
      <c r="V4" s="6">
        <v>8.1</v>
      </c>
      <c r="W4" s="3">
        <v>2</v>
      </c>
      <c r="X4" s="3">
        <v>3</v>
      </c>
      <c r="Y4" s="4">
        <v>0.16999999999999996</v>
      </c>
    </row>
    <row r="5" spans="1:25" ht="15.75">
      <c r="A5" s="191"/>
      <c r="B5" s="191"/>
      <c r="C5" s="193"/>
      <c r="D5" s="190" t="s">
        <v>10</v>
      </c>
      <c r="E5" s="190" t="s">
        <v>11</v>
      </c>
      <c r="F5" s="199"/>
      <c r="G5" s="200"/>
      <c r="H5" s="190"/>
      <c r="I5" s="193"/>
      <c r="J5" s="190" t="s">
        <v>12</v>
      </c>
      <c r="K5" s="190" t="s">
        <v>13</v>
      </c>
      <c r="L5" s="190" t="s">
        <v>14</v>
      </c>
      <c r="M5" s="190" t="s">
        <v>15</v>
      </c>
      <c r="N5" s="35"/>
      <c r="O5" s="1"/>
      <c r="P5" s="20">
        <v>120.5</v>
      </c>
      <c r="Q5" s="1"/>
      <c r="R5" s="1"/>
      <c r="S5" s="1"/>
      <c r="T5" s="1"/>
      <c r="U5" s="5">
        <v>53</v>
      </c>
      <c r="V5" s="6">
        <v>8.1999999999999993</v>
      </c>
      <c r="W5" s="3">
        <v>2</v>
      </c>
      <c r="X5" s="3">
        <v>3</v>
      </c>
      <c r="Y5" s="4">
        <v>0.17999999999999994</v>
      </c>
    </row>
    <row r="6" spans="1:25" ht="15.75">
      <c r="A6" s="191"/>
      <c r="B6" s="191"/>
      <c r="C6" s="193"/>
      <c r="D6" s="190"/>
      <c r="E6" s="190"/>
      <c r="F6" s="199"/>
      <c r="G6" s="200"/>
      <c r="H6" s="190"/>
      <c r="I6" s="193"/>
      <c r="J6" s="190"/>
      <c r="K6" s="190"/>
      <c r="L6" s="190"/>
      <c r="M6" s="190"/>
      <c r="N6" s="35"/>
      <c r="O6" s="1"/>
      <c r="P6" s="20">
        <v>98.9</v>
      </c>
      <c r="Q6" s="1"/>
      <c r="R6" s="1"/>
      <c r="S6" s="1"/>
      <c r="T6" s="1"/>
      <c r="U6" s="5">
        <v>54</v>
      </c>
      <c r="V6" s="6">
        <v>8.3000000000000007</v>
      </c>
      <c r="W6" s="3">
        <v>2</v>
      </c>
      <c r="X6" s="3">
        <v>3</v>
      </c>
      <c r="Y6" s="4">
        <v>0.19000000000000009</v>
      </c>
    </row>
    <row r="7" spans="1:25" ht="15.75">
      <c r="A7" s="191"/>
      <c r="B7" s="191"/>
      <c r="C7" s="194"/>
      <c r="D7" s="191"/>
      <c r="E7" s="190"/>
      <c r="F7" s="199"/>
      <c r="G7" s="200"/>
      <c r="H7" s="190"/>
      <c r="I7" s="194"/>
      <c r="J7" s="190"/>
      <c r="K7" s="190"/>
      <c r="L7" s="191"/>
      <c r="M7" s="191"/>
      <c r="N7" s="34"/>
      <c r="O7" s="1"/>
      <c r="P7" s="37">
        <v>120</v>
      </c>
      <c r="Q7" s="1"/>
      <c r="R7" s="1"/>
      <c r="S7" s="1"/>
      <c r="T7" s="1"/>
      <c r="U7" s="50"/>
      <c r="V7" s="51">
        <v>16.86</v>
      </c>
      <c r="W7" s="52">
        <v>24</v>
      </c>
      <c r="X7" s="52">
        <v>25</v>
      </c>
      <c r="Y7" s="53" t="e">
        <v>#REF!</v>
      </c>
    </row>
    <row r="8" spans="1:25" ht="15.75">
      <c r="A8" s="201">
        <v>1</v>
      </c>
      <c r="B8" s="204" t="s">
        <v>16</v>
      </c>
      <c r="C8" s="15" t="s">
        <v>17</v>
      </c>
      <c r="D8" s="82" t="s">
        <v>49</v>
      </c>
      <c r="E8" s="82" t="s">
        <v>50</v>
      </c>
      <c r="F8" s="16">
        <v>130.5</v>
      </c>
      <c r="G8" s="17">
        <f>+I8*1000/N8</f>
        <v>1.7621527777777777</v>
      </c>
      <c r="H8" s="15">
        <v>3500</v>
      </c>
      <c r="I8" s="181">
        <f>+(H8*F8)/1000</f>
        <v>456.75</v>
      </c>
      <c r="J8" s="18">
        <v>18.68</v>
      </c>
      <c r="K8" s="18"/>
      <c r="L8" s="18">
        <v>23.57</v>
      </c>
      <c r="M8" s="18"/>
      <c r="N8" s="11">
        <f>3600*24*3</f>
        <v>259200</v>
      </c>
      <c r="O8" s="1"/>
      <c r="P8" s="1"/>
      <c r="Q8" s="1"/>
      <c r="R8" s="1"/>
      <c r="S8" s="1"/>
      <c r="T8" s="1"/>
      <c r="U8" s="50"/>
      <c r="V8" s="51">
        <v>16.52</v>
      </c>
      <c r="W8" s="52">
        <v>24</v>
      </c>
      <c r="X8" s="52">
        <v>25</v>
      </c>
      <c r="Y8" s="53" t="e">
        <v>#REF!</v>
      </c>
    </row>
    <row r="9" spans="1:25" ht="15.75">
      <c r="A9" s="202"/>
      <c r="B9" s="202"/>
      <c r="C9" s="19" t="s">
        <v>19</v>
      </c>
      <c r="D9" s="68" t="s">
        <v>51</v>
      </c>
      <c r="E9" s="69" t="s">
        <v>52</v>
      </c>
      <c r="F9" s="20">
        <v>120.5</v>
      </c>
      <c r="G9" s="21">
        <f t="shared" ref="G9:G11" si="0">+I9*1000/N9</f>
        <v>1.6271219135802468</v>
      </c>
      <c r="H9" s="19">
        <v>3500</v>
      </c>
      <c r="I9" s="184">
        <f t="shared" ref="I9:I11" si="1">+(H9*F9)/1000</f>
        <v>421.75</v>
      </c>
      <c r="J9" s="22"/>
      <c r="K9" s="22"/>
      <c r="L9" s="22"/>
      <c r="M9" s="22"/>
      <c r="N9" s="11">
        <f t="shared" ref="N9:N11" si="2">3600*24*3</f>
        <v>259200</v>
      </c>
      <c r="O9" s="1">
        <v>-10</v>
      </c>
      <c r="P9" s="1"/>
      <c r="Q9" s="1"/>
      <c r="R9" s="1"/>
      <c r="S9" s="1"/>
      <c r="T9" s="1"/>
      <c r="U9" s="50"/>
      <c r="V9" s="51">
        <v>16.11</v>
      </c>
      <c r="W9" s="52">
        <v>24</v>
      </c>
      <c r="X9" s="52">
        <v>25</v>
      </c>
      <c r="Y9" s="53" t="e">
        <v>#REF!</v>
      </c>
    </row>
    <row r="10" spans="1:25" ht="15.75">
      <c r="A10" s="202"/>
      <c r="B10" s="202"/>
      <c r="C10" s="19" t="s">
        <v>20</v>
      </c>
      <c r="D10" s="68" t="s">
        <v>53</v>
      </c>
      <c r="E10" s="68" t="s">
        <v>54</v>
      </c>
      <c r="F10" s="20">
        <v>130.9</v>
      </c>
      <c r="G10" s="21">
        <f t="shared" si="0"/>
        <v>1.767554012345679</v>
      </c>
      <c r="H10" s="19">
        <v>3500</v>
      </c>
      <c r="I10" s="184">
        <f t="shared" si="1"/>
        <v>458.15</v>
      </c>
      <c r="J10" s="22"/>
      <c r="K10" s="22"/>
      <c r="L10" s="22"/>
      <c r="M10" s="22"/>
      <c r="N10" s="11">
        <f t="shared" si="2"/>
        <v>259200</v>
      </c>
      <c r="O10" s="1">
        <v>-15</v>
      </c>
      <c r="P10" s="1"/>
      <c r="Q10" s="1"/>
      <c r="R10" s="1"/>
      <c r="S10" s="1"/>
      <c r="T10" s="1"/>
      <c r="U10" s="50"/>
      <c r="V10" s="51">
        <v>15.63</v>
      </c>
      <c r="W10" s="52">
        <v>24</v>
      </c>
      <c r="X10" s="52">
        <v>25</v>
      </c>
      <c r="Y10" s="53" t="e">
        <v>#REF!</v>
      </c>
    </row>
    <row r="11" spans="1:25" ht="15.75">
      <c r="A11" s="202"/>
      <c r="B11" s="202"/>
      <c r="C11" s="19" t="s">
        <v>55</v>
      </c>
      <c r="D11" s="68" t="s">
        <v>56</v>
      </c>
      <c r="E11" s="68" t="s">
        <v>57</v>
      </c>
      <c r="F11" s="37">
        <v>120</v>
      </c>
      <c r="G11" s="21">
        <f t="shared" si="0"/>
        <v>1.6203703703703705</v>
      </c>
      <c r="H11" s="19">
        <v>3500</v>
      </c>
      <c r="I11" s="184">
        <f t="shared" si="1"/>
        <v>420</v>
      </c>
      <c r="J11" s="22"/>
      <c r="K11" s="22"/>
      <c r="L11" s="22"/>
      <c r="M11" s="22"/>
      <c r="N11" s="11">
        <f t="shared" si="2"/>
        <v>259200</v>
      </c>
      <c r="O11" s="1">
        <v>-0.5</v>
      </c>
      <c r="P11" s="67"/>
      <c r="Q11" s="1"/>
      <c r="R11" s="1"/>
      <c r="S11" s="1"/>
      <c r="T11" s="1"/>
      <c r="U11" s="50"/>
      <c r="V11" s="51">
        <v>15.05</v>
      </c>
      <c r="W11" s="52">
        <v>24</v>
      </c>
      <c r="X11" s="52">
        <v>25</v>
      </c>
      <c r="Y11" s="53" t="e">
        <v>#REF!</v>
      </c>
    </row>
    <row r="12" spans="1:25" ht="15.75">
      <c r="A12" s="202"/>
      <c r="B12" s="202"/>
      <c r="C12" s="83" t="s">
        <v>58</v>
      </c>
      <c r="D12" s="68" t="s">
        <v>59</v>
      </c>
      <c r="E12" s="68" t="s">
        <v>156</v>
      </c>
      <c r="F12" s="84"/>
      <c r="G12" s="85">
        <v>0.5</v>
      </c>
      <c r="H12" s="19"/>
      <c r="I12" s="186">
        <f>(0.5*3600*24*7)/1000</f>
        <v>302.39999999999998</v>
      </c>
      <c r="J12" s="22"/>
      <c r="K12" s="22"/>
      <c r="L12" s="86"/>
      <c r="M12" s="86"/>
      <c r="N12" s="11"/>
      <c r="O12" s="1"/>
      <c r="P12" s="1"/>
      <c r="Q12" s="1"/>
      <c r="R12" s="1"/>
      <c r="S12" s="1"/>
      <c r="T12" s="1"/>
      <c r="U12" s="50"/>
      <c r="V12" s="51"/>
      <c r="W12" s="52"/>
      <c r="X12" s="52"/>
      <c r="Y12" s="53"/>
    </row>
    <row r="13" spans="1:25" ht="15.75">
      <c r="A13" s="202"/>
      <c r="B13" s="202"/>
      <c r="C13" s="2" t="s">
        <v>21</v>
      </c>
      <c r="D13" s="23"/>
      <c r="E13" s="23"/>
      <c r="F13" s="24">
        <v>501.9</v>
      </c>
      <c r="G13" s="71"/>
      <c r="H13" s="72"/>
      <c r="I13" s="182">
        <f>SUM(I8:I12)</f>
        <v>2059.0500000000002</v>
      </c>
      <c r="J13" s="25"/>
      <c r="K13" s="25">
        <v>18.29</v>
      </c>
      <c r="L13" s="25"/>
      <c r="M13" s="25">
        <f>L8-I13/1000</f>
        <v>21.510950000000001</v>
      </c>
      <c r="N13" s="11"/>
      <c r="O13" s="1"/>
      <c r="P13" s="67">
        <v>12</v>
      </c>
      <c r="Q13" s="1"/>
      <c r="R13" s="1"/>
      <c r="S13" s="1"/>
      <c r="T13" s="1"/>
      <c r="U13" s="50"/>
      <c r="V13" s="51">
        <v>15.04</v>
      </c>
      <c r="W13" s="52">
        <v>24</v>
      </c>
      <c r="X13" s="52">
        <v>25</v>
      </c>
      <c r="Y13" s="53" t="e">
        <v>#REF!</v>
      </c>
    </row>
    <row r="14" spans="1:25" ht="15.75">
      <c r="A14" s="201">
        <v>2</v>
      </c>
      <c r="B14" s="204" t="s">
        <v>22</v>
      </c>
      <c r="C14" s="26" t="s">
        <v>17</v>
      </c>
      <c r="D14" s="70" t="s">
        <v>60</v>
      </c>
      <c r="E14" s="70" t="s">
        <v>61</v>
      </c>
      <c r="F14" s="36">
        <v>130.5</v>
      </c>
      <c r="G14" s="27">
        <v>1.5104166666666667</v>
      </c>
      <c r="H14" s="26">
        <v>3000</v>
      </c>
      <c r="I14" s="181">
        <f>+(H14*F14)/1000</f>
        <v>391.5</v>
      </c>
      <c r="J14" s="65">
        <f>+K13</f>
        <v>18.29</v>
      </c>
      <c r="K14" s="28"/>
      <c r="L14" s="28">
        <f>M13</f>
        <v>21.510950000000001</v>
      </c>
      <c r="M14" s="28"/>
      <c r="N14" s="11">
        <v>259200</v>
      </c>
      <c r="O14" s="171">
        <f>+L8-I13/1000</f>
        <v>21.510950000000001</v>
      </c>
      <c r="P14" s="1"/>
      <c r="Q14" s="1"/>
      <c r="R14" s="1"/>
      <c r="S14" s="1"/>
      <c r="T14" s="1"/>
      <c r="U14" s="50"/>
      <c r="V14" s="51">
        <v>14.47</v>
      </c>
      <c r="W14" s="52">
        <v>24</v>
      </c>
      <c r="X14" s="52">
        <v>25</v>
      </c>
      <c r="Y14" s="53" t="e">
        <v>#REF!</v>
      </c>
    </row>
    <row r="15" spans="1:25" ht="15.75">
      <c r="A15" s="202"/>
      <c r="B15" s="208"/>
      <c r="C15" s="19" t="s">
        <v>19</v>
      </c>
      <c r="D15" s="68" t="s">
        <v>62</v>
      </c>
      <c r="E15" s="70" t="s">
        <v>63</v>
      </c>
      <c r="F15" s="37">
        <v>120.5</v>
      </c>
      <c r="G15" s="21">
        <v>1.3946759259259258</v>
      </c>
      <c r="H15" s="19">
        <v>3000</v>
      </c>
      <c r="I15" s="184">
        <f t="shared" ref="I15:I23" si="3">+(H15*F15)/1000</f>
        <v>361.5</v>
      </c>
      <c r="J15" s="22"/>
      <c r="K15" s="22"/>
      <c r="L15" s="22"/>
      <c r="M15" s="22"/>
      <c r="N15" s="11">
        <v>259200</v>
      </c>
      <c r="O15" s="1"/>
      <c r="P15" s="1"/>
      <c r="Q15" s="1"/>
      <c r="R15" s="1"/>
      <c r="S15" s="1"/>
      <c r="T15" s="1"/>
      <c r="U15" s="50"/>
      <c r="V15" s="51">
        <v>13.94</v>
      </c>
      <c r="W15" s="52">
        <v>24</v>
      </c>
      <c r="X15" s="52">
        <v>25</v>
      </c>
      <c r="Y15" s="53" t="e">
        <v>#REF!</v>
      </c>
    </row>
    <row r="16" spans="1:25" ht="15.75">
      <c r="A16" s="202"/>
      <c r="B16" s="208"/>
      <c r="C16" s="19" t="s">
        <v>20</v>
      </c>
      <c r="D16" s="68" t="s">
        <v>64</v>
      </c>
      <c r="E16" s="68" t="s">
        <v>65</v>
      </c>
      <c r="F16" s="37">
        <v>130.9</v>
      </c>
      <c r="G16" s="21">
        <v>1.5150462962962963</v>
      </c>
      <c r="H16" s="19">
        <v>3000</v>
      </c>
      <c r="I16" s="184">
        <f t="shared" si="3"/>
        <v>392.7</v>
      </c>
      <c r="J16" s="22"/>
      <c r="K16" s="22"/>
      <c r="L16" s="22"/>
      <c r="M16" s="22"/>
      <c r="N16" s="11">
        <v>259200</v>
      </c>
      <c r="O16" s="1"/>
      <c r="P16" s="1"/>
      <c r="Q16" s="1"/>
      <c r="R16" s="1"/>
      <c r="S16" s="1"/>
      <c r="T16" s="1"/>
      <c r="U16" s="50"/>
      <c r="V16" s="51"/>
      <c r="W16" s="52" t="e">
        <v>#N/A</v>
      </c>
      <c r="X16" s="52" t="e">
        <v>#N/A</v>
      </c>
      <c r="Y16" s="53" t="e">
        <v>#N/A</v>
      </c>
    </row>
    <row r="17" spans="1:25" ht="15.75">
      <c r="A17" s="202"/>
      <c r="B17" s="208"/>
      <c r="C17" s="19" t="s">
        <v>55</v>
      </c>
      <c r="D17" s="68" t="s">
        <v>66</v>
      </c>
      <c r="E17" s="68" t="s">
        <v>67</v>
      </c>
      <c r="F17" s="37">
        <v>120</v>
      </c>
      <c r="G17" s="21">
        <v>1.3888888888888888</v>
      </c>
      <c r="H17" s="19">
        <v>3000</v>
      </c>
      <c r="I17" s="184">
        <f t="shared" si="3"/>
        <v>360</v>
      </c>
      <c r="J17" s="22"/>
      <c r="K17" s="22"/>
      <c r="L17" s="22"/>
      <c r="M17" s="22"/>
      <c r="N17" s="11">
        <v>259200</v>
      </c>
      <c r="O17" s="1"/>
      <c r="P17" s="1"/>
      <c r="Q17" s="1"/>
      <c r="R17" s="1"/>
      <c r="S17" s="1"/>
      <c r="T17" s="1"/>
      <c r="U17" s="5"/>
      <c r="V17" s="6">
        <v>9.3000000000000096</v>
      </c>
      <c r="W17" s="3">
        <v>24</v>
      </c>
      <c r="X17" s="3">
        <v>25</v>
      </c>
      <c r="Y17" s="4" t="e">
        <v>#REF!</v>
      </c>
    </row>
    <row r="18" spans="1:25" ht="15.75">
      <c r="A18" s="202"/>
      <c r="B18" s="208"/>
      <c r="C18" s="83" t="s">
        <v>58</v>
      </c>
      <c r="D18" s="87" t="s">
        <v>77</v>
      </c>
      <c r="E18" s="87" t="s">
        <v>180</v>
      </c>
      <c r="F18" s="84"/>
      <c r="G18" s="85">
        <v>0.5</v>
      </c>
      <c r="H18" s="83"/>
      <c r="I18" s="186">
        <f>(0.5*3600*24*6)/1000</f>
        <v>259.2</v>
      </c>
      <c r="J18" s="86"/>
      <c r="K18" s="86"/>
      <c r="L18" s="86"/>
      <c r="M18" s="86"/>
      <c r="N18" s="11">
        <v>16</v>
      </c>
      <c r="O18" s="187"/>
      <c r="P18" s="1"/>
      <c r="Q18" s="1"/>
      <c r="R18" s="1"/>
      <c r="S18" s="1"/>
      <c r="T18" s="1"/>
      <c r="U18" s="5"/>
      <c r="V18" s="6"/>
      <c r="W18" s="3"/>
      <c r="X18" s="3"/>
      <c r="Y18" s="4"/>
    </row>
    <row r="19" spans="1:25" ht="15.75">
      <c r="A19" s="203"/>
      <c r="B19" s="209"/>
      <c r="C19" s="2" t="s">
        <v>21</v>
      </c>
      <c r="D19" s="23"/>
      <c r="E19" s="23"/>
      <c r="F19" s="24">
        <v>501.9</v>
      </c>
      <c r="G19" s="71"/>
      <c r="H19" s="72"/>
      <c r="I19" s="182">
        <f>SUM(I14:I18)</f>
        <v>1764.9</v>
      </c>
      <c r="J19" s="25"/>
      <c r="K19" s="25">
        <v>17.95</v>
      </c>
      <c r="L19" s="25"/>
      <c r="M19" s="25">
        <f>+M13-I19/1000</f>
        <v>19.74605</v>
      </c>
      <c r="N19" s="11"/>
      <c r="O19" s="1"/>
      <c r="P19" s="1"/>
      <c r="Q19" s="1"/>
      <c r="R19" s="1"/>
      <c r="S19" s="1"/>
      <c r="T19" s="1"/>
      <c r="U19" s="5"/>
      <c r="V19" s="6">
        <v>9.4000000000000092</v>
      </c>
      <c r="W19" s="3">
        <v>24</v>
      </c>
      <c r="X19" s="3">
        <v>25</v>
      </c>
      <c r="Y19" s="4" t="e">
        <v>#REF!</v>
      </c>
    </row>
    <row r="20" spans="1:25" ht="15.75">
      <c r="A20" s="201">
        <v>3</v>
      </c>
      <c r="B20" s="204" t="s">
        <v>23</v>
      </c>
      <c r="C20" s="26" t="s">
        <v>17</v>
      </c>
      <c r="D20" s="70" t="s">
        <v>69</v>
      </c>
      <c r="E20" s="70" t="s">
        <v>70</v>
      </c>
      <c r="F20" s="36">
        <v>130.5</v>
      </c>
      <c r="G20" s="27">
        <v>1.7621527777777777</v>
      </c>
      <c r="H20" s="26">
        <v>3000</v>
      </c>
      <c r="I20" s="181">
        <f t="shared" si="3"/>
        <v>391.5</v>
      </c>
      <c r="J20" s="28">
        <f>+K19</f>
        <v>17.95</v>
      </c>
      <c r="K20" s="28"/>
      <c r="L20" s="28">
        <f>M19</f>
        <v>19.74605</v>
      </c>
      <c r="M20" s="28"/>
      <c r="N20" s="11">
        <v>259200</v>
      </c>
      <c r="O20" s="1"/>
      <c r="P20" s="1"/>
      <c r="Q20" s="1"/>
      <c r="R20" s="1"/>
      <c r="S20" s="1"/>
      <c r="T20" s="1"/>
      <c r="U20" s="5"/>
      <c r="V20" s="6">
        <v>9.5000000000000107</v>
      </c>
      <c r="W20" s="3">
        <v>24</v>
      </c>
      <c r="X20" s="3">
        <v>25</v>
      </c>
      <c r="Y20" s="4" t="e">
        <v>#REF!</v>
      </c>
    </row>
    <row r="21" spans="1:25" ht="15.75">
      <c r="A21" s="202"/>
      <c r="B21" s="202"/>
      <c r="C21" s="19" t="s">
        <v>19</v>
      </c>
      <c r="D21" s="68" t="s">
        <v>71</v>
      </c>
      <c r="E21" s="69" t="s">
        <v>72</v>
      </c>
      <c r="F21" s="37">
        <v>120.5</v>
      </c>
      <c r="G21" s="21">
        <v>1.6271219135802468</v>
      </c>
      <c r="H21" s="26">
        <v>3000</v>
      </c>
      <c r="I21" s="184">
        <f t="shared" si="3"/>
        <v>361.5</v>
      </c>
      <c r="J21" s="22"/>
      <c r="K21" s="22"/>
      <c r="L21" s="22"/>
      <c r="M21" s="22"/>
      <c r="N21" s="11">
        <v>259200</v>
      </c>
      <c r="O21" s="1"/>
      <c r="P21" s="1"/>
      <c r="Q21" s="1"/>
      <c r="R21" s="1"/>
      <c r="S21" s="1"/>
      <c r="T21" s="1"/>
      <c r="U21" s="5"/>
      <c r="V21" s="6">
        <v>9.6000000000000103</v>
      </c>
      <c r="W21" s="3">
        <v>24</v>
      </c>
      <c r="X21" s="3">
        <v>25</v>
      </c>
      <c r="Y21" s="4" t="e">
        <v>#REF!</v>
      </c>
    </row>
    <row r="22" spans="1:25" ht="15.75">
      <c r="A22" s="202"/>
      <c r="B22" s="202"/>
      <c r="C22" s="19" t="s">
        <v>20</v>
      </c>
      <c r="D22" s="68" t="s">
        <v>73</v>
      </c>
      <c r="E22" s="68" t="s">
        <v>74</v>
      </c>
      <c r="F22" s="37">
        <v>130.9</v>
      </c>
      <c r="G22" s="21">
        <v>1.767554012345679</v>
      </c>
      <c r="H22" s="26">
        <v>3000</v>
      </c>
      <c r="I22" s="184">
        <f t="shared" si="3"/>
        <v>392.7</v>
      </c>
      <c r="J22" s="22"/>
      <c r="K22" s="22"/>
      <c r="L22" s="22"/>
      <c r="M22" s="22"/>
      <c r="N22" s="11">
        <v>259200</v>
      </c>
      <c r="O22" s="1"/>
      <c r="P22" s="1"/>
      <c r="Q22" s="1"/>
      <c r="R22" s="1"/>
      <c r="S22" s="1"/>
      <c r="T22" s="1"/>
      <c r="U22" s="5">
        <v>68</v>
      </c>
      <c r="V22" s="6">
        <v>9.7000000000000099</v>
      </c>
      <c r="W22" s="3">
        <v>24</v>
      </c>
      <c r="X22" s="3">
        <v>25</v>
      </c>
      <c r="Y22" s="4" t="e">
        <v>#REF!</v>
      </c>
    </row>
    <row r="23" spans="1:25" ht="15.75">
      <c r="A23" s="202"/>
      <c r="B23" s="202"/>
      <c r="C23" s="19" t="s">
        <v>55</v>
      </c>
      <c r="D23" s="68" t="s">
        <v>75</v>
      </c>
      <c r="E23" s="68" t="s">
        <v>76</v>
      </c>
      <c r="F23" s="37">
        <v>120</v>
      </c>
      <c r="G23" s="21">
        <v>1.6203703703703705</v>
      </c>
      <c r="H23" s="26">
        <v>3000</v>
      </c>
      <c r="I23" s="184">
        <f t="shared" si="3"/>
        <v>360</v>
      </c>
      <c r="J23" s="22"/>
      <c r="K23" s="22"/>
      <c r="L23" s="22"/>
      <c r="M23" s="22"/>
      <c r="N23" s="11">
        <v>259200</v>
      </c>
      <c r="O23" s="1"/>
      <c r="P23" s="1"/>
      <c r="Q23" s="1"/>
      <c r="R23" s="1"/>
      <c r="S23" s="1"/>
      <c r="T23" s="1"/>
      <c r="U23" s="5">
        <v>69</v>
      </c>
      <c r="V23" s="6">
        <v>9.8000000000000096</v>
      </c>
      <c r="W23" s="3">
        <v>24</v>
      </c>
      <c r="X23" s="3">
        <v>25</v>
      </c>
      <c r="Y23" s="4" t="e">
        <v>#REF!</v>
      </c>
    </row>
    <row r="24" spans="1:25" ht="15.75">
      <c r="A24" s="202"/>
      <c r="B24" s="202"/>
      <c r="C24" s="83" t="s">
        <v>58</v>
      </c>
      <c r="D24" s="87" t="s">
        <v>86</v>
      </c>
      <c r="E24" s="87" t="s">
        <v>181</v>
      </c>
      <c r="F24" s="84"/>
      <c r="G24" s="85">
        <v>0.5</v>
      </c>
      <c r="H24" s="88"/>
      <c r="I24" s="186">
        <f>(0.5*3600*24*7)/1000</f>
        <v>302.39999999999998</v>
      </c>
      <c r="J24" s="86"/>
      <c r="K24" s="86"/>
      <c r="L24" s="86"/>
      <c r="M24" s="86"/>
      <c r="N24" s="11">
        <v>18</v>
      </c>
      <c r="O24" s="79">
        <v>-501.9</v>
      </c>
      <c r="P24" s="1"/>
      <c r="Q24" s="1"/>
      <c r="R24" s="1"/>
      <c r="S24" s="1"/>
      <c r="T24" s="1"/>
      <c r="U24" s="5"/>
      <c r="V24" s="6"/>
      <c r="W24" s="3"/>
      <c r="X24" s="3"/>
      <c r="Y24" s="4"/>
    </row>
    <row r="25" spans="1:25" ht="15.75">
      <c r="A25" s="202"/>
      <c r="B25" s="202"/>
      <c r="C25" s="2" t="s">
        <v>21</v>
      </c>
      <c r="D25" s="23"/>
      <c r="E25" s="23"/>
      <c r="F25" s="24">
        <v>501.9</v>
      </c>
      <c r="G25" s="71"/>
      <c r="H25" s="72"/>
      <c r="I25" s="182">
        <f>SUM(I20:I24)</f>
        <v>1808.1</v>
      </c>
      <c r="J25" s="25"/>
      <c r="K25" s="25">
        <v>17.54</v>
      </c>
      <c r="L25" s="25"/>
      <c r="M25" s="25">
        <f>+L20-I25/1000</f>
        <v>17.937950000000001</v>
      </c>
      <c r="N25" s="11"/>
      <c r="O25" s="1"/>
      <c r="P25" s="1"/>
      <c r="Q25" s="1"/>
      <c r="R25" s="1"/>
      <c r="S25" s="1"/>
      <c r="T25" s="1"/>
      <c r="U25" s="5">
        <v>70</v>
      </c>
      <c r="V25" s="6">
        <v>9.9000000000000092</v>
      </c>
      <c r="W25" s="3">
        <v>24</v>
      </c>
      <c r="X25" s="3">
        <v>25</v>
      </c>
      <c r="Y25" s="4" t="e">
        <v>#REF!</v>
      </c>
    </row>
    <row r="26" spans="1:25" ht="15.75">
      <c r="A26" s="201">
        <v>4</v>
      </c>
      <c r="B26" s="204" t="s">
        <v>25</v>
      </c>
      <c r="C26" s="15" t="s">
        <v>17</v>
      </c>
      <c r="D26" s="61" t="s">
        <v>78</v>
      </c>
      <c r="E26" s="61" t="s">
        <v>79</v>
      </c>
      <c r="F26" s="36">
        <v>130.5</v>
      </c>
      <c r="G26" s="17">
        <v>2.1649305555555554</v>
      </c>
      <c r="H26" s="15">
        <v>3000</v>
      </c>
      <c r="I26" s="181">
        <f t="shared" ref="I26:I29" si="4">+(H26*F26)/1000</f>
        <v>391.5</v>
      </c>
      <c r="J26" s="18">
        <f>+K25</f>
        <v>17.54</v>
      </c>
      <c r="K26" s="18"/>
      <c r="L26" s="18">
        <f>+M25</f>
        <v>17.937950000000001</v>
      </c>
      <c r="M26" s="18"/>
      <c r="N26" s="11">
        <v>259200</v>
      </c>
      <c r="O26" s="1">
        <v>32</v>
      </c>
      <c r="P26" s="1"/>
      <c r="Q26" s="1"/>
      <c r="R26" s="1"/>
      <c r="S26" s="1"/>
      <c r="T26" s="1"/>
      <c r="U26" s="5">
        <v>71</v>
      </c>
      <c r="V26" s="6">
        <v>10</v>
      </c>
      <c r="W26" s="3">
        <v>24</v>
      </c>
      <c r="X26" s="3">
        <v>25</v>
      </c>
      <c r="Y26" s="4" t="e">
        <v>#REF!</v>
      </c>
    </row>
    <row r="27" spans="1:25" ht="15.75">
      <c r="A27" s="202"/>
      <c r="B27" s="202"/>
      <c r="C27" s="19" t="s">
        <v>19</v>
      </c>
      <c r="D27" s="62" t="s">
        <v>80</v>
      </c>
      <c r="E27" s="63" t="s">
        <v>81</v>
      </c>
      <c r="F27" s="37">
        <v>120.5</v>
      </c>
      <c r="G27" s="21">
        <v>1.9990354938271604</v>
      </c>
      <c r="H27" s="19">
        <v>3000</v>
      </c>
      <c r="I27" s="184">
        <f t="shared" si="4"/>
        <v>361.5</v>
      </c>
      <c r="J27" s="22"/>
      <c r="K27" s="22"/>
      <c r="L27" s="22"/>
      <c r="M27" s="22"/>
      <c r="N27" s="11">
        <v>259200</v>
      </c>
      <c r="O27" s="1"/>
      <c r="P27" s="1"/>
      <c r="Q27" s="1"/>
      <c r="R27" s="1"/>
      <c r="S27" s="1"/>
      <c r="T27" s="1"/>
      <c r="U27" s="5">
        <v>72</v>
      </c>
      <c r="V27" s="6">
        <v>10.1</v>
      </c>
      <c r="W27" s="3">
        <v>24</v>
      </c>
      <c r="X27" s="3">
        <v>25</v>
      </c>
      <c r="Y27" s="4" t="e">
        <v>#REF!</v>
      </c>
    </row>
    <row r="28" spans="1:25" ht="15.75">
      <c r="A28" s="202"/>
      <c r="B28" s="202"/>
      <c r="C28" s="19" t="s">
        <v>20</v>
      </c>
      <c r="D28" s="62" t="s">
        <v>82</v>
      </c>
      <c r="E28" s="62" t="s">
        <v>83</v>
      </c>
      <c r="F28" s="37">
        <v>130.9</v>
      </c>
      <c r="G28" s="66">
        <v>2.1715663580246916</v>
      </c>
      <c r="H28" s="19">
        <v>3000</v>
      </c>
      <c r="I28" s="184">
        <f t="shared" si="4"/>
        <v>392.7</v>
      </c>
      <c r="J28" s="22"/>
      <c r="K28" s="22"/>
      <c r="L28" s="22"/>
      <c r="M28" s="22"/>
      <c r="N28" s="11">
        <v>259200</v>
      </c>
      <c r="O28" s="1"/>
      <c r="P28" s="1"/>
      <c r="Q28" s="1"/>
      <c r="R28" s="1"/>
      <c r="S28" s="1"/>
      <c r="T28" s="1"/>
      <c r="U28" s="5">
        <v>73</v>
      </c>
      <c r="V28" s="6">
        <v>10.199999999999999</v>
      </c>
      <c r="W28" s="3">
        <v>24</v>
      </c>
      <c r="X28" s="3">
        <v>25</v>
      </c>
      <c r="Y28" s="4" t="e">
        <v>#REF!</v>
      </c>
    </row>
    <row r="29" spans="1:25" ht="15.75">
      <c r="A29" s="202"/>
      <c r="B29" s="202"/>
      <c r="C29" s="19" t="s">
        <v>55</v>
      </c>
      <c r="D29" s="62" t="s">
        <v>84</v>
      </c>
      <c r="E29" s="62" t="s">
        <v>85</v>
      </c>
      <c r="F29" s="37">
        <v>120</v>
      </c>
      <c r="G29" s="21">
        <v>1.9907407407407407</v>
      </c>
      <c r="H29" s="19">
        <v>3000</v>
      </c>
      <c r="I29" s="184">
        <f t="shared" si="4"/>
        <v>360</v>
      </c>
      <c r="J29" s="22"/>
      <c r="K29" s="22"/>
      <c r="L29" s="22"/>
      <c r="M29" s="22"/>
      <c r="N29" s="11">
        <v>259200</v>
      </c>
      <c r="O29" s="1"/>
      <c r="P29" s="1"/>
      <c r="Q29" s="1"/>
      <c r="R29" s="1"/>
      <c r="S29" s="1"/>
      <c r="T29" s="1"/>
      <c r="U29" s="5">
        <v>74</v>
      </c>
      <c r="V29" s="6">
        <v>10.3</v>
      </c>
      <c r="W29" s="3">
        <v>24</v>
      </c>
      <c r="X29" s="3">
        <v>25</v>
      </c>
      <c r="Y29" s="4" t="e">
        <v>#REF!</v>
      </c>
    </row>
    <row r="30" spans="1:25" ht="15.75">
      <c r="A30" s="202"/>
      <c r="B30" s="202"/>
      <c r="C30" s="19" t="s">
        <v>58</v>
      </c>
      <c r="D30" s="62" t="s">
        <v>85</v>
      </c>
      <c r="E30" s="62" t="s">
        <v>137</v>
      </c>
      <c r="F30" s="37"/>
      <c r="G30" s="21">
        <v>0.5</v>
      </c>
      <c r="H30" s="19"/>
      <c r="I30" s="186">
        <f>(0.5*3600*24*5)/1000</f>
        <v>216</v>
      </c>
      <c r="J30" s="22"/>
      <c r="K30" s="86"/>
      <c r="L30" s="86"/>
      <c r="M30" s="86"/>
      <c r="N30" s="11">
        <v>17</v>
      </c>
      <c r="O30" s="1"/>
      <c r="P30" s="1"/>
      <c r="Q30" s="1"/>
      <c r="R30" s="1"/>
      <c r="S30" s="1"/>
      <c r="T30" s="1"/>
      <c r="U30" s="5"/>
      <c r="V30" s="6"/>
      <c r="W30" s="3"/>
      <c r="X30" s="3"/>
      <c r="Y30" s="4"/>
    </row>
    <row r="31" spans="1:25" ht="15.75">
      <c r="A31" s="203"/>
      <c r="B31" s="203"/>
      <c r="C31" s="2" t="s">
        <v>21</v>
      </c>
      <c r="D31" s="23"/>
      <c r="E31" s="23"/>
      <c r="F31" s="24">
        <v>501.9</v>
      </c>
      <c r="G31" s="71"/>
      <c r="H31" s="72"/>
      <c r="I31" s="182">
        <f>SUM(I26:I30)</f>
        <v>1721.7</v>
      </c>
      <c r="J31" s="25"/>
      <c r="K31" s="25">
        <v>17.149999999999999</v>
      </c>
      <c r="L31" s="25"/>
      <c r="M31" s="25">
        <f>L26-I31/1000</f>
        <v>16.216250000000002</v>
      </c>
      <c r="N31" s="11"/>
      <c r="O31" s="1"/>
      <c r="P31" s="1"/>
      <c r="Q31" s="1"/>
      <c r="R31" s="1"/>
      <c r="S31" s="1"/>
      <c r="T31" s="1"/>
      <c r="U31" s="5">
        <v>75</v>
      </c>
      <c r="V31" s="6">
        <v>10.4</v>
      </c>
      <c r="W31" s="3">
        <v>24</v>
      </c>
      <c r="X31" s="3">
        <v>25</v>
      </c>
      <c r="Y31" s="4" t="e">
        <v>#REF!</v>
      </c>
    </row>
    <row r="32" spans="1:25" ht="15.75">
      <c r="A32" s="201">
        <v>5</v>
      </c>
      <c r="B32" s="205" t="s">
        <v>26</v>
      </c>
      <c r="C32" s="15" t="s">
        <v>17</v>
      </c>
      <c r="D32" s="61" t="s">
        <v>87</v>
      </c>
      <c r="E32" s="61" t="s">
        <v>88</v>
      </c>
      <c r="F32" s="36">
        <v>130.5</v>
      </c>
      <c r="G32" s="17">
        <v>2.265625</v>
      </c>
      <c r="H32" s="15">
        <v>3500</v>
      </c>
      <c r="I32" s="181">
        <f t="shared" ref="I32:I35" si="5">+(H32*F32)/1000</f>
        <v>456.75</v>
      </c>
      <c r="J32" s="18">
        <f>+K31</f>
        <v>17.149999999999999</v>
      </c>
      <c r="K32" s="18"/>
      <c r="L32" s="18">
        <f>+M31</f>
        <v>16.216250000000002</v>
      </c>
      <c r="M32" s="18"/>
      <c r="N32" s="11">
        <v>259200</v>
      </c>
      <c r="O32" s="1"/>
      <c r="P32" s="1"/>
      <c r="Q32" s="1"/>
      <c r="R32" s="1"/>
      <c r="S32" s="1"/>
      <c r="T32" s="1"/>
      <c r="U32" s="5">
        <v>76</v>
      </c>
      <c r="V32" s="6">
        <v>10.5</v>
      </c>
      <c r="W32" s="3">
        <v>24</v>
      </c>
      <c r="X32" s="3">
        <v>25</v>
      </c>
      <c r="Y32" s="4" t="e">
        <v>#REF!</v>
      </c>
    </row>
    <row r="33" spans="1:25" ht="15.75">
      <c r="A33" s="202"/>
      <c r="B33" s="206"/>
      <c r="C33" s="19" t="s">
        <v>19</v>
      </c>
      <c r="D33" s="62" t="s">
        <v>89</v>
      </c>
      <c r="E33" s="62" t="s">
        <v>90</v>
      </c>
      <c r="F33" s="37">
        <v>120.5</v>
      </c>
      <c r="G33" s="21">
        <v>2.0920138888888888</v>
      </c>
      <c r="H33" s="55">
        <v>3500</v>
      </c>
      <c r="I33" s="184">
        <f t="shared" si="5"/>
        <v>421.75</v>
      </c>
      <c r="J33" s="22"/>
      <c r="K33" s="22"/>
      <c r="L33" s="22"/>
      <c r="M33" s="22"/>
      <c r="N33" s="11">
        <v>259200</v>
      </c>
      <c r="O33" s="1"/>
      <c r="P33" s="1"/>
      <c r="Q33" s="1"/>
      <c r="R33" s="1"/>
      <c r="S33" s="1"/>
      <c r="T33" s="1"/>
      <c r="U33" s="5">
        <v>77</v>
      </c>
      <c r="V33" s="6">
        <v>10.6</v>
      </c>
      <c r="W33" s="3">
        <v>24</v>
      </c>
      <c r="X33" s="3">
        <v>25</v>
      </c>
      <c r="Y33" s="4" t="e">
        <v>#REF!</v>
      </c>
    </row>
    <row r="34" spans="1:25" ht="15.75">
      <c r="A34" s="202"/>
      <c r="B34" s="206"/>
      <c r="C34" s="19" t="s">
        <v>20</v>
      </c>
      <c r="D34" s="62" t="s">
        <v>91</v>
      </c>
      <c r="E34" s="62" t="s">
        <v>92</v>
      </c>
      <c r="F34" s="37">
        <v>130.9</v>
      </c>
      <c r="G34" s="21">
        <v>2.2725694444444446</v>
      </c>
      <c r="H34" s="19">
        <v>3500</v>
      </c>
      <c r="I34" s="184">
        <f t="shared" si="5"/>
        <v>458.15</v>
      </c>
      <c r="J34" s="22"/>
      <c r="K34" s="22"/>
      <c r="L34" s="22"/>
      <c r="M34" s="22"/>
      <c r="N34" s="11">
        <v>259200</v>
      </c>
      <c r="O34" s="1"/>
      <c r="P34" s="1"/>
      <c r="Q34" s="1"/>
      <c r="R34" s="1"/>
      <c r="S34" s="1"/>
      <c r="T34" s="1"/>
      <c r="U34" s="5">
        <v>78</v>
      </c>
      <c r="V34" s="6">
        <v>10.7</v>
      </c>
      <c r="W34" s="3">
        <v>24</v>
      </c>
      <c r="X34" s="3">
        <v>25</v>
      </c>
      <c r="Y34" s="4" t="e">
        <v>#REF!</v>
      </c>
    </row>
    <row r="35" spans="1:25" ht="15.75">
      <c r="A35" s="202"/>
      <c r="B35" s="206"/>
      <c r="C35" s="19" t="s">
        <v>55</v>
      </c>
      <c r="D35" s="62" t="s">
        <v>93</v>
      </c>
      <c r="E35" s="62" t="s">
        <v>94</v>
      </c>
      <c r="F35" s="37">
        <v>120</v>
      </c>
      <c r="G35" s="21">
        <v>2.0833333333333335</v>
      </c>
      <c r="H35" s="19">
        <v>3500</v>
      </c>
      <c r="I35" s="184">
        <f t="shared" si="5"/>
        <v>420</v>
      </c>
      <c r="J35" s="22"/>
      <c r="K35" s="22"/>
      <c r="L35" s="22"/>
      <c r="M35" s="22"/>
      <c r="N35" s="11">
        <v>259200</v>
      </c>
      <c r="O35" s="1"/>
      <c r="P35" s="1"/>
      <c r="Q35" s="1"/>
      <c r="R35" s="1"/>
      <c r="S35" s="1"/>
      <c r="T35" s="1"/>
      <c r="U35" s="5">
        <v>79</v>
      </c>
      <c r="V35" s="6">
        <v>10.8</v>
      </c>
      <c r="W35" s="3">
        <v>24</v>
      </c>
      <c r="X35" s="3">
        <v>25</v>
      </c>
      <c r="Y35" s="4" t="e">
        <v>#REF!</v>
      </c>
    </row>
    <row r="36" spans="1:25" ht="15.75">
      <c r="A36" s="202"/>
      <c r="B36" s="206"/>
      <c r="C36" s="19" t="s">
        <v>58</v>
      </c>
      <c r="D36" s="62" t="s">
        <v>103</v>
      </c>
      <c r="E36" s="62" t="s">
        <v>140</v>
      </c>
      <c r="F36" s="37"/>
      <c r="G36" s="21">
        <v>0.5</v>
      </c>
      <c r="H36" s="19"/>
      <c r="I36" s="186">
        <f>(0.5*3600*24*4)/1000</f>
        <v>172.8</v>
      </c>
      <c r="J36" s="22"/>
      <c r="K36" s="86"/>
      <c r="L36" s="86"/>
      <c r="M36" s="86"/>
      <c r="N36" s="11">
        <v>15</v>
      </c>
      <c r="O36" s="1"/>
      <c r="P36" s="1"/>
      <c r="Q36" s="1"/>
      <c r="R36" s="1"/>
      <c r="S36" s="1"/>
      <c r="T36" s="1"/>
      <c r="U36" s="5"/>
      <c r="V36" s="6"/>
      <c r="W36" s="3"/>
      <c r="X36" s="3"/>
      <c r="Y36" s="4"/>
    </row>
    <row r="37" spans="1:25" ht="15.75">
      <c r="A37" s="203"/>
      <c r="B37" s="207"/>
      <c r="C37" s="58" t="s">
        <v>21</v>
      </c>
      <c r="D37" s="59"/>
      <c r="E37" s="59"/>
      <c r="F37" s="73">
        <v>501.9</v>
      </c>
      <c r="G37" s="74"/>
      <c r="H37" s="75"/>
      <c r="I37" s="183">
        <f>SUM(I32:I36)</f>
        <v>1929.45</v>
      </c>
      <c r="J37" s="60"/>
      <c r="K37" s="25">
        <v>16.75</v>
      </c>
      <c r="L37" s="25"/>
      <c r="M37" s="25">
        <f>+L32-I37/1000</f>
        <v>14.286800000000003</v>
      </c>
      <c r="N37" s="11"/>
      <c r="O37" s="1"/>
      <c r="P37" s="1"/>
      <c r="Q37" s="1"/>
      <c r="R37" s="1"/>
      <c r="S37" s="1"/>
      <c r="T37" s="1"/>
      <c r="U37" s="5">
        <v>80</v>
      </c>
      <c r="V37" s="6">
        <v>10.9</v>
      </c>
      <c r="W37" s="3">
        <v>24</v>
      </c>
      <c r="X37" s="3">
        <v>25</v>
      </c>
      <c r="Y37" s="4" t="e">
        <v>#REF!</v>
      </c>
    </row>
    <row r="38" spans="1:25" ht="15.75">
      <c r="A38" s="201">
        <v>6</v>
      </c>
      <c r="B38" s="204" t="s">
        <v>27</v>
      </c>
      <c r="C38" s="15" t="s">
        <v>17</v>
      </c>
      <c r="D38" s="61" t="s">
        <v>95</v>
      </c>
      <c r="E38" s="61" t="s">
        <v>96</v>
      </c>
      <c r="F38" s="36">
        <v>130.5</v>
      </c>
      <c r="G38" s="17">
        <v>2.265625</v>
      </c>
      <c r="H38" s="15">
        <v>3000</v>
      </c>
      <c r="I38" s="181">
        <f t="shared" ref="I38:I41" si="6">+(H38*F38)/1000</f>
        <v>391.5</v>
      </c>
      <c r="J38" s="18">
        <f>+K37</f>
        <v>16.75</v>
      </c>
      <c r="K38" s="18"/>
      <c r="L38" s="18">
        <f>+M37</f>
        <v>14.286800000000003</v>
      </c>
      <c r="M38" s="18"/>
      <c r="N38" s="11">
        <v>259200</v>
      </c>
      <c r="O38" s="64"/>
      <c r="P38" s="1"/>
      <c r="Q38" s="1"/>
      <c r="R38" s="1"/>
      <c r="S38" s="1"/>
      <c r="T38" s="1"/>
      <c r="U38" s="5">
        <v>81</v>
      </c>
      <c r="V38" s="6">
        <v>11</v>
      </c>
      <c r="W38" s="3">
        <v>24</v>
      </c>
      <c r="X38" s="3">
        <v>25</v>
      </c>
      <c r="Y38" s="4" t="e">
        <v>#REF!</v>
      </c>
    </row>
    <row r="39" spans="1:25" ht="15.75">
      <c r="A39" s="202"/>
      <c r="B39" s="202"/>
      <c r="C39" s="19" t="s">
        <v>19</v>
      </c>
      <c r="D39" s="62" t="s">
        <v>97</v>
      </c>
      <c r="E39" s="62" t="s">
        <v>98</v>
      </c>
      <c r="F39" s="37">
        <v>120.5</v>
      </c>
      <c r="G39" s="21">
        <v>2.0920138888888888</v>
      </c>
      <c r="H39" s="19">
        <v>3000</v>
      </c>
      <c r="I39" s="184">
        <f t="shared" si="6"/>
        <v>361.5</v>
      </c>
      <c r="J39" s="22"/>
      <c r="K39" s="22"/>
      <c r="L39" s="22"/>
      <c r="M39" s="22"/>
      <c r="N39" s="11">
        <v>259200</v>
      </c>
      <c r="O39" s="1"/>
      <c r="P39" s="1"/>
      <c r="Q39" s="1"/>
      <c r="R39" s="1"/>
      <c r="S39" s="1"/>
      <c r="T39" s="1"/>
      <c r="U39" s="5">
        <v>82</v>
      </c>
      <c r="V39" s="6">
        <v>11.1</v>
      </c>
      <c r="W39" s="3">
        <v>24</v>
      </c>
      <c r="X39" s="3">
        <v>25</v>
      </c>
      <c r="Y39" s="4" t="e">
        <v>#REF!</v>
      </c>
    </row>
    <row r="40" spans="1:25" ht="15.75">
      <c r="A40" s="202"/>
      <c r="B40" s="202"/>
      <c r="C40" s="19" t="s">
        <v>20</v>
      </c>
      <c r="D40" s="62" t="s">
        <v>99</v>
      </c>
      <c r="E40" s="62" t="s">
        <v>100</v>
      </c>
      <c r="F40" s="37">
        <v>130.9</v>
      </c>
      <c r="G40" s="21">
        <v>2.2725694444444446</v>
      </c>
      <c r="H40" s="19">
        <v>3000</v>
      </c>
      <c r="I40" s="184">
        <f t="shared" si="6"/>
        <v>392.7</v>
      </c>
      <c r="J40" s="22"/>
      <c r="K40" s="22"/>
      <c r="L40" s="22"/>
      <c r="M40" s="22"/>
      <c r="N40" s="11">
        <v>259200</v>
      </c>
      <c r="O40" s="1"/>
      <c r="P40" s="1"/>
      <c r="Q40" s="1">
        <v>15</v>
      </c>
      <c r="R40" s="1"/>
      <c r="S40" s="1"/>
      <c r="T40" s="1"/>
      <c r="U40" s="5">
        <v>83</v>
      </c>
      <c r="V40" s="6">
        <v>11.2</v>
      </c>
      <c r="W40" s="3">
        <v>24</v>
      </c>
      <c r="X40" s="3">
        <v>25</v>
      </c>
      <c r="Y40" s="4" t="e">
        <v>#REF!</v>
      </c>
    </row>
    <row r="41" spans="1:25" ht="15.75">
      <c r="A41" s="202"/>
      <c r="B41" s="202"/>
      <c r="C41" s="19" t="s">
        <v>55</v>
      </c>
      <c r="D41" s="62" t="s">
        <v>101</v>
      </c>
      <c r="E41" s="62" t="s">
        <v>102</v>
      </c>
      <c r="F41" s="37">
        <v>120</v>
      </c>
      <c r="G41" s="21">
        <v>2.0833333333333335</v>
      </c>
      <c r="H41" s="19">
        <v>3000</v>
      </c>
      <c r="I41" s="184">
        <f t="shared" si="6"/>
        <v>360</v>
      </c>
      <c r="J41" s="22"/>
      <c r="K41" s="22"/>
      <c r="L41" s="22"/>
      <c r="M41" s="22"/>
      <c r="N41" s="11">
        <v>259200</v>
      </c>
      <c r="O41" s="1"/>
      <c r="P41" s="1"/>
      <c r="Q41" s="1"/>
      <c r="R41" s="1"/>
      <c r="S41" s="1"/>
      <c r="T41" s="1"/>
      <c r="U41" s="5">
        <v>84</v>
      </c>
      <c r="V41" s="6">
        <v>11.3</v>
      </c>
      <c r="W41" s="3">
        <v>24</v>
      </c>
      <c r="X41" s="3">
        <v>25</v>
      </c>
      <c r="Y41" s="4" t="e">
        <v>#REF!</v>
      </c>
    </row>
    <row r="42" spans="1:25" ht="15.75" hidden="1">
      <c r="A42" s="202"/>
      <c r="B42" s="202"/>
      <c r="C42" s="19" t="s">
        <v>58</v>
      </c>
      <c r="D42" s="89" t="s">
        <v>103</v>
      </c>
      <c r="E42" s="89" t="s">
        <v>104</v>
      </c>
      <c r="F42" s="37"/>
      <c r="G42" s="21">
        <v>0.5</v>
      </c>
      <c r="H42" s="19"/>
      <c r="I42" s="10" t="s">
        <v>170</v>
      </c>
      <c r="J42" s="22"/>
      <c r="K42" s="86"/>
      <c r="L42" s="86"/>
      <c r="M42" s="86"/>
      <c r="N42" s="11">
        <v>11</v>
      </c>
      <c r="O42" s="1"/>
      <c r="P42" s="1" t="s">
        <v>105</v>
      </c>
      <c r="Q42" s="1"/>
      <c r="R42" s="1"/>
      <c r="S42" s="1"/>
      <c r="T42" s="1"/>
      <c r="U42" s="5"/>
      <c r="V42" s="6"/>
      <c r="W42" s="3"/>
      <c r="X42" s="3"/>
      <c r="Y42" s="4"/>
    </row>
    <row r="43" spans="1:25" ht="15.75">
      <c r="A43" s="203"/>
      <c r="B43" s="203"/>
      <c r="C43" s="2" t="s">
        <v>21</v>
      </c>
      <c r="D43" s="23"/>
      <c r="E43" s="23"/>
      <c r="F43" s="24">
        <v>501.9</v>
      </c>
      <c r="G43" s="71"/>
      <c r="H43" s="72"/>
      <c r="I43" s="182">
        <f>SUM(I38:I42)</f>
        <v>1505.7</v>
      </c>
      <c r="J43" s="25"/>
      <c r="K43" s="25">
        <v>16.48</v>
      </c>
      <c r="L43" s="25"/>
      <c r="M43" s="25">
        <f>+L38-I43/1000</f>
        <v>12.781100000000002</v>
      </c>
      <c r="N43" s="11"/>
      <c r="O43" s="54">
        <v>2.58</v>
      </c>
      <c r="P43" s="49">
        <v>1.8</v>
      </c>
      <c r="Q43" s="1"/>
      <c r="R43" s="1"/>
      <c r="S43" s="1"/>
      <c r="T43" s="1"/>
      <c r="U43" s="5">
        <v>85</v>
      </c>
      <c r="V43" s="6">
        <v>11.4</v>
      </c>
      <c r="W43" s="3">
        <v>24</v>
      </c>
      <c r="X43" s="3">
        <v>25</v>
      </c>
      <c r="Y43" s="4" t="e">
        <v>#REF!</v>
      </c>
    </row>
    <row r="44" spans="1:25" ht="21" customHeight="1">
      <c r="A44" s="210" t="s">
        <v>28</v>
      </c>
      <c r="B44" s="210"/>
      <c r="C44" s="211" t="s">
        <v>169</v>
      </c>
      <c r="D44" s="212"/>
      <c r="E44" s="212"/>
      <c r="F44" s="212"/>
      <c r="G44" s="212"/>
      <c r="H44" s="212"/>
      <c r="I44" s="212"/>
      <c r="J44" s="76"/>
      <c r="K44" s="77">
        <v>130.5</v>
      </c>
      <c r="L44" s="41" t="s">
        <v>18</v>
      </c>
      <c r="M44" s="42"/>
      <c r="N44" s="213" t="s">
        <v>106</v>
      </c>
      <c r="O44" s="213"/>
      <c r="P44" s="39">
        <v>130.5</v>
      </c>
      <c r="Q44" s="1"/>
      <c r="R44" s="1"/>
      <c r="S44" s="1"/>
      <c r="T44" s="1"/>
      <c r="U44" s="5">
        <v>92</v>
      </c>
      <c r="V44" s="6">
        <v>12.1</v>
      </c>
      <c r="W44" s="3">
        <v>24</v>
      </c>
      <c r="X44" s="3">
        <v>25</v>
      </c>
      <c r="Y44" s="4" t="e">
        <v>#REF!</v>
      </c>
    </row>
    <row r="45" spans="1:25" ht="15.75">
      <c r="A45" s="13"/>
      <c r="B45" s="13"/>
      <c r="C45" s="214" t="s">
        <v>107</v>
      </c>
      <c r="D45" s="215"/>
      <c r="E45" s="215"/>
      <c r="F45" s="215"/>
      <c r="G45" s="215"/>
      <c r="H45" s="215"/>
      <c r="I45" s="215"/>
      <c r="J45" s="76"/>
      <c r="K45" s="78">
        <v>120.5</v>
      </c>
      <c r="L45" s="41" t="s">
        <v>18</v>
      </c>
      <c r="M45" s="43"/>
      <c r="N45" s="213" t="s">
        <v>108</v>
      </c>
      <c r="O45" s="213"/>
      <c r="P45" s="39">
        <v>120.5</v>
      </c>
      <c r="Q45" s="1"/>
      <c r="R45" s="1"/>
      <c r="S45" s="1"/>
      <c r="T45" s="1"/>
      <c r="U45" s="5">
        <v>93</v>
      </c>
      <c r="V45" s="6">
        <v>12.2</v>
      </c>
      <c r="W45" s="3">
        <v>24</v>
      </c>
      <c r="X45" s="3">
        <v>25</v>
      </c>
      <c r="Y45" s="4" t="e">
        <v>#REF!</v>
      </c>
    </row>
    <row r="46" spans="1:25" ht="15.75">
      <c r="A46" s="13"/>
      <c r="B46" s="13"/>
      <c r="C46" s="214" t="s">
        <v>109</v>
      </c>
      <c r="D46" s="215"/>
      <c r="E46" s="215"/>
      <c r="F46" s="215"/>
      <c r="G46" s="215"/>
      <c r="H46" s="215"/>
      <c r="I46" s="215"/>
      <c r="J46" s="76"/>
      <c r="K46" s="78">
        <v>130.9</v>
      </c>
      <c r="L46" s="41" t="s">
        <v>18</v>
      </c>
      <c r="M46" s="38"/>
      <c r="N46" s="213" t="s">
        <v>110</v>
      </c>
      <c r="O46" s="213"/>
      <c r="P46" s="39">
        <v>118.9</v>
      </c>
      <c r="Q46" s="1"/>
      <c r="R46" s="1"/>
      <c r="S46" s="1"/>
      <c r="T46" s="1"/>
      <c r="U46" s="5">
        <v>94</v>
      </c>
      <c r="V46" s="6">
        <v>12.3</v>
      </c>
      <c r="W46" s="3">
        <v>24</v>
      </c>
      <c r="X46" s="3">
        <v>25</v>
      </c>
      <c r="Y46" s="4" t="e">
        <v>#REF!</v>
      </c>
    </row>
    <row r="47" spans="1:25" ht="15.75">
      <c r="A47" s="13"/>
      <c r="B47" s="13"/>
      <c r="C47" s="214" t="s">
        <v>111</v>
      </c>
      <c r="D47" s="215"/>
      <c r="E47" s="215"/>
      <c r="F47" s="215"/>
      <c r="G47" s="215"/>
      <c r="H47" s="215"/>
      <c r="I47" s="215"/>
      <c r="J47" s="76"/>
      <c r="K47" s="78">
        <v>120</v>
      </c>
      <c r="L47" s="41" t="s">
        <v>18</v>
      </c>
      <c r="M47" s="38"/>
      <c r="N47" s="81" t="s">
        <v>112</v>
      </c>
      <c r="O47" s="1"/>
      <c r="P47" s="39">
        <v>120</v>
      </c>
      <c r="Q47" s="1"/>
      <c r="R47" s="1"/>
      <c r="S47" s="1"/>
      <c r="T47" s="1"/>
      <c r="U47" s="5">
        <v>95</v>
      </c>
      <c r="V47" s="6">
        <v>12.4</v>
      </c>
      <c r="W47" s="3">
        <v>24</v>
      </c>
      <c r="X47" s="3">
        <v>25</v>
      </c>
      <c r="Y47" s="4" t="e">
        <v>#REF!</v>
      </c>
    </row>
    <row r="48" spans="1:25" ht="15.75">
      <c r="A48" s="13"/>
      <c r="B48" s="44" t="s">
        <v>29</v>
      </c>
      <c r="C48" s="217" t="s">
        <v>113</v>
      </c>
      <c r="D48" s="217"/>
      <c r="E48" s="217"/>
      <c r="F48" s="217"/>
      <c r="G48" s="217"/>
      <c r="H48" s="217"/>
      <c r="I48" s="217"/>
      <c r="J48" s="218" t="s">
        <v>176</v>
      </c>
      <c r="K48" s="219"/>
      <c r="L48" s="38"/>
      <c r="M48" s="38"/>
      <c r="N48" s="1"/>
      <c r="O48" s="1"/>
      <c r="P48" s="80">
        <v>489.9</v>
      </c>
      <c r="Q48" s="1"/>
      <c r="R48" s="1"/>
      <c r="S48" s="1"/>
      <c r="T48" s="1"/>
      <c r="U48" s="5">
        <v>96</v>
      </c>
      <c r="V48" s="6">
        <v>12.5</v>
      </c>
      <c r="W48" s="3">
        <v>24</v>
      </c>
      <c r="X48" s="3">
        <v>25</v>
      </c>
      <c r="Y48" s="4" t="e">
        <v>#REF!</v>
      </c>
    </row>
    <row r="49" spans="1:25" ht="15.75">
      <c r="A49" s="13"/>
      <c r="B49" s="44" t="s">
        <v>31</v>
      </c>
      <c r="C49" s="7" t="s">
        <v>32</v>
      </c>
      <c r="D49" s="45"/>
      <c r="E49" s="45"/>
      <c r="F49" s="39"/>
      <c r="G49" s="40"/>
      <c r="H49" s="38"/>
      <c r="I49" s="44"/>
      <c r="J49" s="220" t="s">
        <v>177</v>
      </c>
      <c r="K49" s="221"/>
      <c r="L49" s="38"/>
      <c r="M49" s="38"/>
      <c r="N49" s="1"/>
      <c r="O49" s="1"/>
      <c r="P49" s="1"/>
      <c r="Q49" s="1"/>
      <c r="R49" s="1"/>
      <c r="S49" s="1"/>
      <c r="T49" s="1"/>
      <c r="U49" s="5">
        <v>97</v>
      </c>
      <c r="V49" s="6">
        <v>12.6</v>
      </c>
      <c r="W49" s="3">
        <v>24</v>
      </c>
      <c r="X49" s="3">
        <v>25</v>
      </c>
      <c r="Y49" s="4" t="e">
        <v>#REF!</v>
      </c>
    </row>
    <row r="50" spans="1:25" ht="15.75">
      <c r="A50" s="13"/>
      <c r="B50" s="9" t="s">
        <v>33</v>
      </c>
      <c r="C50" s="217" t="s">
        <v>34</v>
      </c>
      <c r="D50" s="217"/>
      <c r="E50" s="217"/>
      <c r="F50" s="46"/>
      <c r="G50" s="12"/>
      <c r="H50" s="38"/>
      <c r="I50" s="44"/>
      <c r="J50" s="222">
        <f>+J8</f>
        <v>18.68</v>
      </c>
      <c r="K50" s="222"/>
      <c r="L50" s="8" t="s">
        <v>35</v>
      </c>
      <c r="M50" s="38"/>
      <c r="N50" s="120"/>
      <c r="O50" s="1"/>
      <c r="P50" s="1"/>
      <c r="Q50" s="1"/>
      <c r="R50" s="1"/>
      <c r="S50" s="1"/>
      <c r="T50" s="1"/>
      <c r="U50" s="5">
        <v>98</v>
      </c>
      <c r="V50" s="6">
        <v>12.7</v>
      </c>
      <c r="W50" s="3">
        <v>24</v>
      </c>
      <c r="X50" s="3">
        <v>25</v>
      </c>
      <c r="Y50" s="4" t="e">
        <v>#REF!</v>
      </c>
    </row>
    <row r="51" spans="1:25" ht="15.75">
      <c r="A51" s="13"/>
      <c r="B51" s="9" t="s">
        <v>36</v>
      </c>
      <c r="C51" s="217" t="s">
        <v>37</v>
      </c>
      <c r="D51" s="217"/>
      <c r="E51" s="217"/>
      <c r="F51" s="46"/>
      <c r="G51" s="12"/>
      <c r="H51" s="38"/>
      <c r="I51" s="44"/>
      <c r="J51" s="222">
        <f>+K43</f>
        <v>16.48</v>
      </c>
      <c r="K51" s="222"/>
      <c r="L51" s="8" t="s">
        <v>35</v>
      </c>
      <c r="M51" s="38"/>
      <c r="N51" s="185"/>
      <c r="O51" s="1"/>
      <c r="P51" s="80">
        <v>12</v>
      </c>
      <c r="Q51" s="1"/>
      <c r="R51" s="1"/>
      <c r="S51" s="1"/>
      <c r="T51" s="1"/>
      <c r="U51" s="5">
        <v>99</v>
      </c>
      <c r="V51" s="6">
        <v>12.8</v>
      </c>
      <c r="W51" s="3">
        <v>24</v>
      </c>
      <c r="X51" s="3">
        <v>25</v>
      </c>
      <c r="Y51" s="4" t="e">
        <v>#REF!</v>
      </c>
    </row>
    <row r="52" spans="1:25" ht="18.75">
      <c r="A52" s="13"/>
      <c r="B52" s="9" t="s">
        <v>38</v>
      </c>
      <c r="C52" s="217" t="s">
        <v>39</v>
      </c>
      <c r="D52" s="217"/>
      <c r="E52" s="217"/>
      <c r="F52" s="46"/>
      <c r="G52" s="12"/>
      <c r="H52" s="38"/>
      <c r="I52" s="44"/>
      <c r="J52" s="222">
        <f>+L8</f>
        <v>23.57</v>
      </c>
      <c r="K52" s="222"/>
      <c r="L52" s="8" t="s">
        <v>40</v>
      </c>
      <c r="M52" s="38"/>
      <c r="N52" s="38"/>
      <c r="O52" s="1"/>
      <c r="P52" s="1"/>
      <c r="Q52" s="1"/>
      <c r="R52" s="1"/>
      <c r="S52" s="1"/>
      <c r="T52" s="1"/>
      <c r="U52" s="5">
        <v>100</v>
      </c>
      <c r="V52" s="6">
        <v>12.9</v>
      </c>
      <c r="W52" s="3">
        <v>24</v>
      </c>
      <c r="X52" s="3">
        <v>25</v>
      </c>
      <c r="Y52" s="4" t="e">
        <v>#REF!</v>
      </c>
    </row>
    <row r="53" spans="1:25" ht="18.75">
      <c r="A53" s="13"/>
      <c r="B53" s="9" t="s">
        <v>41</v>
      </c>
      <c r="C53" s="217" t="s">
        <v>42</v>
      </c>
      <c r="D53" s="217"/>
      <c r="E53" s="217"/>
      <c r="F53" s="46"/>
      <c r="G53" s="12"/>
      <c r="H53" s="38"/>
      <c r="I53" s="44"/>
      <c r="J53" s="222">
        <f>+M43</f>
        <v>12.781100000000002</v>
      </c>
      <c r="K53" s="222"/>
      <c r="L53" s="8" t="s">
        <v>40</v>
      </c>
      <c r="M53" s="172"/>
      <c r="N53" s="38"/>
      <c r="O53" s="1"/>
      <c r="P53" s="1"/>
      <c r="Q53" s="1"/>
      <c r="R53" s="1"/>
      <c r="S53" s="1"/>
      <c r="T53" s="1"/>
      <c r="U53" s="5">
        <v>101</v>
      </c>
      <c r="V53" s="6">
        <v>13</v>
      </c>
      <c r="W53" s="3">
        <v>24</v>
      </c>
      <c r="X53" s="3">
        <v>25</v>
      </c>
      <c r="Y53" s="4" t="e">
        <v>#REF!</v>
      </c>
    </row>
    <row r="54" spans="1:25" ht="18.75">
      <c r="A54" s="13"/>
      <c r="B54" s="9">
        <v>7</v>
      </c>
      <c r="C54" s="177" t="s">
        <v>182</v>
      </c>
      <c r="D54" s="177"/>
      <c r="E54" s="177"/>
      <c r="F54" s="46"/>
      <c r="G54" s="12"/>
      <c r="H54" s="38"/>
      <c r="I54" s="179"/>
      <c r="J54" s="180"/>
      <c r="K54" s="180">
        <f>+I12+I18+I24+I30+I36</f>
        <v>1252.8</v>
      </c>
      <c r="L54" s="56" t="s">
        <v>44</v>
      </c>
      <c r="M54" s="172"/>
      <c r="N54" s="38"/>
      <c r="O54" s="1"/>
      <c r="P54" s="1"/>
      <c r="Q54" s="1"/>
      <c r="R54" s="1"/>
      <c r="S54" s="1"/>
      <c r="T54" s="1"/>
      <c r="U54" s="5"/>
      <c r="V54" s="6"/>
      <c r="W54" s="3"/>
      <c r="X54" s="3"/>
      <c r="Y54" s="4"/>
    </row>
    <row r="55" spans="1:25" ht="18.75">
      <c r="A55" s="13"/>
      <c r="B55" s="44">
        <v>8</v>
      </c>
      <c r="C55" s="81" t="s">
        <v>114</v>
      </c>
      <c r="D55" s="38"/>
      <c r="E55" s="38"/>
      <c r="F55" s="38"/>
      <c r="G55" s="38"/>
      <c r="H55" s="38"/>
      <c r="I55" s="47"/>
      <c r="J55" s="216">
        <f>+I8+I9+I10+I11+I14+I15+I16+I17+I20+I21+I22+I23+I26+I27+I28+I29+I32+I33+I34+I35+I38+I39+I40+I41</f>
        <v>9536.1</v>
      </c>
      <c r="K55" s="216"/>
      <c r="L55" s="56" t="s">
        <v>44</v>
      </c>
      <c r="M55" s="13"/>
      <c r="N55" s="13"/>
      <c r="O55" s="1"/>
      <c r="P55" s="1"/>
      <c r="Q55" s="1"/>
      <c r="R55" s="1"/>
      <c r="S55" s="1"/>
      <c r="T55" s="1"/>
      <c r="U55" s="5">
        <v>102</v>
      </c>
      <c r="V55" s="6">
        <v>13.1</v>
      </c>
      <c r="W55" s="3">
        <v>24</v>
      </c>
      <c r="X55" s="3">
        <v>25</v>
      </c>
      <c r="Y55" s="4" t="e">
        <v>#REF!</v>
      </c>
    </row>
    <row r="56" spans="1:25" ht="18.75">
      <c r="A56" s="13"/>
      <c r="B56" s="179">
        <v>9</v>
      </c>
      <c r="C56" s="81" t="s">
        <v>183</v>
      </c>
      <c r="D56" s="38"/>
      <c r="E56" s="38"/>
      <c r="F56" s="38"/>
      <c r="G56" s="38"/>
      <c r="H56" s="38"/>
      <c r="I56" s="178"/>
      <c r="J56" s="176"/>
      <c r="K56" s="176">
        <f>+K54+J55</f>
        <v>10788.9</v>
      </c>
      <c r="L56" s="56" t="s">
        <v>44</v>
      </c>
      <c r="M56" s="13"/>
      <c r="N56" s="13"/>
      <c r="O56" s="1"/>
      <c r="P56" s="1"/>
      <c r="Q56" s="1"/>
      <c r="R56" s="1"/>
      <c r="S56" s="1"/>
      <c r="T56" s="1"/>
      <c r="U56" s="5"/>
      <c r="V56" s="6"/>
      <c r="W56" s="3"/>
      <c r="X56" s="3"/>
      <c r="Y56" s="4"/>
    </row>
    <row r="57" spans="1:25" ht="18.75">
      <c r="A57" s="1"/>
      <c r="B57" s="44">
        <v>10</v>
      </c>
      <c r="C57" s="1" t="s">
        <v>46</v>
      </c>
      <c r="D57" s="1"/>
      <c r="E57" s="1"/>
      <c r="F57" s="31"/>
      <c r="G57" s="32"/>
      <c r="H57" s="1"/>
      <c r="I57" s="47"/>
      <c r="J57" s="223">
        <f>+J55/F43</f>
        <v>19</v>
      </c>
      <c r="K57" s="223"/>
      <c r="L57" s="48" t="s">
        <v>47</v>
      </c>
      <c r="M57" s="13"/>
      <c r="N57" s="13" t="s">
        <v>170</v>
      </c>
      <c r="O57" s="1"/>
      <c r="P57" s="1"/>
      <c r="Q57" s="1"/>
      <c r="R57" s="1"/>
      <c r="S57" s="1"/>
      <c r="T57" s="1"/>
      <c r="U57" s="5">
        <v>103</v>
      </c>
      <c r="V57" s="6">
        <v>13.2</v>
      </c>
      <c r="W57" s="3">
        <v>24</v>
      </c>
      <c r="X57" s="3">
        <v>25</v>
      </c>
      <c r="Y57" s="4" t="e">
        <v>#REF!</v>
      </c>
    </row>
    <row r="58" spans="1:25" ht="15.75">
      <c r="A58" s="1"/>
      <c r="B58" s="44"/>
      <c r="C58" s="1"/>
      <c r="D58" s="1"/>
      <c r="E58" s="1"/>
      <c r="F58" s="31"/>
      <c r="G58" s="32"/>
      <c r="H58" s="1"/>
      <c r="I58" s="47"/>
      <c r="J58" s="57"/>
      <c r="K58" s="57"/>
      <c r="L58" s="48"/>
      <c r="M58" s="13"/>
      <c r="N58" s="13"/>
      <c r="O58" s="1"/>
      <c r="P58" s="1"/>
      <c r="Q58" s="1"/>
      <c r="R58" s="1"/>
      <c r="S58" s="1"/>
      <c r="T58" s="1"/>
      <c r="U58" s="5"/>
      <c r="V58" s="6"/>
      <c r="W58" s="3"/>
      <c r="X58" s="3"/>
      <c r="Y58" s="4"/>
    </row>
    <row r="59" spans="1:25" ht="15.75">
      <c r="A59" s="13"/>
      <c r="B59" s="13"/>
      <c r="C59" s="13"/>
      <c r="D59" s="13"/>
      <c r="E59" s="13"/>
      <c r="F59" s="29"/>
      <c r="G59" s="30"/>
      <c r="H59" s="13"/>
      <c r="I59" s="44"/>
      <c r="J59" s="13"/>
      <c r="K59" s="13"/>
      <c r="L59" s="13"/>
      <c r="M59" s="13"/>
      <c r="N59" s="13"/>
      <c r="O59" s="1"/>
      <c r="P59" s="1"/>
      <c r="Q59" s="1"/>
      <c r="R59" s="1"/>
      <c r="S59" s="1"/>
      <c r="T59" s="1"/>
      <c r="U59" s="5">
        <v>138</v>
      </c>
      <c r="V59" s="6">
        <v>16.7</v>
      </c>
      <c r="W59" s="3">
        <v>24</v>
      </c>
      <c r="X59" s="3">
        <v>25</v>
      </c>
      <c r="Y59" s="4" t="e">
        <v>#REF!</v>
      </c>
    </row>
    <row r="60" spans="1:25" ht="15.75">
      <c r="A60" s="13"/>
      <c r="B60" s="13"/>
      <c r="C60" s="13"/>
      <c r="D60" s="13"/>
      <c r="E60" s="13"/>
      <c r="F60" s="29"/>
      <c r="G60" s="30"/>
      <c r="H60" s="13"/>
      <c r="I60" s="44"/>
      <c r="J60" s="13"/>
      <c r="K60" s="13"/>
      <c r="L60" s="13"/>
      <c r="M60" s="13"/>
      <c r="N60" s="13"/>
      <c r="O60" s="1"/>
      <c r="P60" s="1"/>
      <c r="Q60" s="1"/>
      <c r="R60" s="1"/>
      <c r="S60" s="1"/>
      <c r="T60" s="1"/>
      <c r="U60" s="5">
        <v>139</v>
      </c>
      <c r="V60" s="6">
        <v>16.8</v>
      </c>
      <c r="W60" s="3">
        <v>24</v>
      </c>
      <c r="X60" s="3">
        <v>25</v>
      </c>
      <c r="Y60" s="4" t="e">
        <v>#REF!</v>
      </c>
    </row>
    <row r="61" spans="1:25" ht="15.75">
      <c r="A61" s="13"/>
      <c r="B61" s="13"/>
      <c r="C61" s="13"/>
      <c r="D61" s="13"/>
      <c r="E61" s="13"/>
      <c r="F61" s="29"/>
      <c r="G61" s="30"/>
      <c r="H61" s="13"/>
      <c r="I61" s="44"/>
      <c r="J61" s="13"/>
      <c r="K61" s="13"/>
      <c r="L61" s="13"/>
      <c r="M61" s="13"/>
      <c r="N61" s="13"/>
      <c r="O61" s="1"/>
      <c r="P61" s="1"/>
      <c r="Q61" s="1"/>
      <c r="R61" s="1"/>
      <c r="S61" s="1"/>
      <c r="T61" s="1"/>
      <c r="U61" s="5">
        <v>140</v>
      </c>
      <c r="V61" s="6">
        <v>16.899999999999999</v>
      </c>
      <c r="W61" s="3">
        <v>24</v>
      </c>
      <c r="X61" s="3">
        <v>25</v>
      </c>
      <c r="Y61" s="4" t="e">
        <v>#REF!</v>
      </c>
    </row>
    <row r="62" spans="1:25" ht="15.75">
      <c r="A62" s="13"/>
      <c r="B62" s="13"/>
      <c r="C62" s="13"/>
      <c r="D62" s="13"/>
      <c r="E62" s="13"/>
      <c r="F62" s="29"/>
      <c r="G62" s="30"/>
      <c r="H62" s="13"/>
      <c r="I62" s="44"/>
      <c r="J62" s="13"/>
      <c r="K62" s="13"/>
      <c r="L62" s="13"/>
      <c r="M62" s="13"/>
      <c r="N62" s="13"/>
      <c r="O62" s="1"/>
      <c r="P62" s="1"/>
      <c r="Q62" s="1"/>
      <c r="R62" s="1"/>
      <c r="S62" s="1"/>
      <c r="T62" s="1"/>
      <c r="U62" s="5">
        <v>141</v>
      </c>
      <c r="V62" s="6">
        <v>17</v>
      </c>
      <c r="W62" s="3">
        <v>24</v>
      </c>
      <c r="X62" s="3">
        <v>25</v>
      </c>
      <c r="Y62" s="4" t="e">
        <v>#REF!</v>
      </c>
    </row>
    <row r="63" spans="1:25" ht="15.75">
      <c r="A63" s="13"/>
      <c r="B63" s="13"/>
      <c r="C63" s="13"/>
      <c r="D63" s="13"/>
      <c r="E63" s="13"/>
      <c r="F63" s="29"/>
      <c r="G63" s="30"/>
      <c r="H63" s="13"/>
      <c r="I63" s="44"/>
      <c r="J63" s="13"/>
      <c r="K63" s="13"/>
      <c r="L63" s="13"/>
      <c r="M63" s="13"/>
      <c r="N63" s="13"/>
      <c r="O63" s="1"/>
      <c r="P63" s="1"/>
      <c r="Q63" s="1"/>
      <c r="R63" s="1"/>
      <c r="S63" s="1"/>
      <c r="T63" s="1"/>
      <c r="U63" s="5">
        <v>142</v>
      </c>
      <c r="V63" s="6">
        <v>17.100000000000001</v>
      </c>
      <c r="W63" s="3">
        <v>24</v>
      </c>
      <c r="X63" s="3">
        <v>25</v>
      </c>
      <c r="Y63" s="4" t="e">
        <v>#REF!</v>
      </c>
    </row>
    <row r="64" spans="1:25" ht="15.75">
      <c r="A64" s="13"/>
      <c r="B64" s="13"/>
      <c r="C64" s="13"/>
      <c r="D64" s="13"/>
      <c r="E64" s="13"/>
      <c r="F64" s="29"/>
      <c r="G64" s="30"/>
      <c r="H64" s="13"/>
      <c r="I64" s="44"/>
      <c r="J64" s="13"/>
      <c r="K64" s="13"/>
      <c r="L64" s="13"/>
      <c r="M64" s="13"/>
      <c r="N64" s="13"/>
      <c r="O64" s="1"/>
      <c r="P64" s="1"/>
      <c r="Q64" s="1"/>
      <c r="R64" s="1"/>
      <c r="S64" s="1"/>
      <c r="T64" s="1"/>
      <c r="U64" s="5">
        <v>143</v>
      </c>
      <c r="V64" s="6">
        <v>17.2</v>
      </c>
      <c r="W64" s="3">
        <v>24</v>
      </c>
      <c r="X64" s="3">
        <v>25</v>
      </c>
      <c r="Y64" s="4" t="e">
        <v>#REF!</v>
      </c>
    </row>
    <row r="65" spans="1:25" ht="15.75">
      <c r="A65" s="13"/>
      <c r="B65" s="13"/>
      <c r="C65" s="13"/>
      <c r="D65" s="13"/>
      <c r="E65" s="13"/>
      <c r="F65" s="29"/>
      <c r="G65" s="30"/>
      <c r="H65" s="13"/>
      <c r="I65" s="44"/>
      <c r="J65" s="13"/>
      <c r="K65" s="13"/>
      <c r="L65" s="13"/>
      <c r="M65" s="13"/>
      <c r="N65" s="13"/>
      <c r="O65" s="1"/>
      <c r="P65" s="1"/>
      <c r="Q65" s="1"/>
      <c r="R65" s="1"/>
      <c r="S65" s="1"/>
      <c r="T65" s="1"/>
      <c r="U65" s="5">
        <v>144</v>
      </c>
      <c r="V65" s="6">
        <v>17.3</v>
      </c>
      <c r="W65" s="3">
        <v>24</v>
      </c>
      <c r="X65" s="3">
        <v>25</v>
      </c>
      <c r="Y65" s="4" t="e">
        <v>#REF!</v>
      </c>
    </row>
    <row r="66" spans="1:25" ht="15.75">
      <c r="A66" s="13"/>
      <c r="B66" s="13"/>
      <c r="C66" s="13"/>
      <c r="D66" s="13"/>
      <c r="E66" s="13"/>
      <c r="F66" s="29"/>
      <c r="G66" s="30"/>
      <c r="H66" s="13"/>
      <c r="I66" s="44"/>
      <c r="J66" s="13"/>
      <c r="K66" s="13"/>
      <c r="L66" s="13"/>
      <c r="M66" s="13"/>
      <c r="N66" s="13"/>
      <c r="O66" s="1"/>
      <c r="P66" s="1"/>
      <c r="Q66" s="1"/>
      <c r="R66" s="1"/>
      <c r="S66" s="1"/>
      <c r="T66" s="1"/>
      <c r="U66" s="5">
        <v>145</v>
      </c>
      <c r="V66" s="6">
        <v>17.399999999999999</v>
      </c>
      <c r="W66" s="3">
        <v>24</v>
      </c>
      <c r="X66" s="3">
        <v>25</v>
      </c>
      <c r="Y66" s="4" t="e">
        <v>#REF!</v>
      </c>
    </row>
    <row r="67" spans="1:25" ht="15.75">
      <c r="A67" s="13"/>
      <c r="B67" s="13"/>
      <c r="C67" s="13"/>
      <c r="D67" s="13"/>
      <c r="E67" s="13"/>
      <c r="F67" s="29"/>
      <c r="G67" s="30"/>
      <c r="H67" s="13"/>
      <c r="I67" s="44"/>
      <c r="J67" s="13"/>
      <c r="K67" s="13"/>
      <c r="L67" s="13"/>
      <c r="M67" s="13"/>
      <c r="N67" s="13"/>
      <c r="O67" s="1"/>
      <c r="P67" s="1"/>
      <c r="Q67" s="1"/>
      <c r="R67" s="1"/>
      <c r="S67" s="1"/>
      <c r="T67" s="1"/>
      <c r="U67" s="5">
        <v>146</v>
      </c>
      <c r="V67" s="6">
        <v>17.5</v>
      </c>
      <c r="W67" s="3">
        <v>24</v>
      </c>
      <c r="X67" s="3">
        <v>25</v>
      </c>
      <c r="Y67" s="4" t="e">
        <v>#REF!</v>
      </c>
    </row>
    <row r="68" spans="1:25" ht="15.75">
      <c r="A68" s="13"/>
      <c r="B68" s="13"/>
      <c r="C68" s="13"/>
      <c r="D68" s="13"/>
      <c r="E68" s="13"/>
      <c r="F68" s="29"/>
      <c r="G68" s="30"/>
      <c r="H68" s="13"/>
      <c r="I68" s="44"/>
      <c r="J68" s="13"/>
      <c r="K68" s="13"/>
      <c r="L68" s="13"/>
      <c r="M68" s="13"/>
      <c r="N68" s="13"/>
      <c r="O68" s="1"/>
      <c r="P68" s="1"/>
      <c r="Q68" s="1"/>
      <c r="R68" s="1"/>
      <c r="S68" s="1"/>
      <c r="T68" s="1"/>
      <c r="U68" s="5">
        <v>147</v>
      </c>
      <c r="V68" s="6">
        <v>17.600000000000001</v>
      </c>
      <c r="W68" s="3">
        <v>24</v>
      </c>
      <c r="X68" s="3">
        <v>25</v>
      </c>
      <c r="Y68" s="4" t="e">
        <v>#REF!</v>
      </c>
    </row>
    <row r="69" spans="1:25" ht="15.75">
      <c r="A69" s="13"/>
      <c r="B69" s="13"/>
      <c r="C69" s="13"/>
      <c r="D69" s="13"/>
      <c r="E69" s="13"/>
      <c r="F69" s="29"/>
      <c r="G69" s="30"/>
      <c r="H69" s="13"/>
      <c r="I69" s="44"/>
      <c r="J69" s="13"/>
      <c r="K69" s="13"/>
      <c r="L69" s="13"/>
      <c r="M69" s="13"/>
      <c r="N69" s="13"/>
      <c r="O69" s="1"/>
      <c r="P69" s="1"/>
      <c r="Q69" s="1"/>
      <c r="R69" s="1"/>
      <c r="S69" s="1"/>
      <c r="T69" s="1"/>
      <c r="U69" s="5">
        <v>148</v>
      </c>
      <c r="V69" s="6">
        <v>17.7</v>
      </c>
      <c r="W69" s="3">
        <v>24</v>
      </c>
      <c r="X69" s="3">
        <v>25</v>
      </c>
      <c r="Y69" s="4" t="e">
        <v>#REF!</v>
      </c>
    </row>
    <row r="70" spans="1:25" ht="15.75">
      <c r="A70" s="13"/>
      <c r="B70" s="13"/>
      <c r="C70" s="13"/>
      <c r="D70" s="13"/>
      <c r="E70" s="13"/>
      <c r="F70" s="29"/>
      <c r="G70" s="30"/>
      <c r="H70" s="13"/>
      <c r="I70" s="44"/>
      <c r="J70" s="13"/>
      <c r="K70" s="13"/>
      <c r="L70" s="13"/>
      <c r="M70" s="13"/>
      <c r="N70" s="13"/>
      <c r="O70" s="1"/>
      <c r="P70" s="1"/>
      <c r="Q70" s="1"/>
      <c r="R70" s="1"/>
      <c r="S70" s="1"/>
      <c r="T70" s="1"/>
      <c r="U70" s="5">
        <v>149</v>
      </c>
      <c r="V70" s="6">
        <v>17.8</v>
      </c>
      <c r="W70" s="3">
        <v>24</v>
      </c>
      <c r="X70" s="3">
        <v>25</v>
      </c>
      <c r="Y70" s="4" t="e">
        <v>#REF!</v>
      </c>
    </row>
    <row r="71" spans="1:25" ht="15.75">
      <c r="A71" s="13"/>
      <c r="B71" s="13"/>
      <c r="C71" s="13"/>
      <c r="D71" s="13"/>
      <c r="E71" s="13"/>
      <c r="F71" s="29"/>
      <c r="G71" s="30"/>
      <c r="H71" s="13"/>
      <c r="I71" s="44"/>
      <c r="J71" s="13"/>
      <c r="K71" s="13"/>
      <c r="L71" s="13"/>
      <c r="M71" s="13"/>
      <c r="N71" s="13"/>
      <c r="O71" s="1"/>
      <c r="P71" s="1"/>
      <c r="Q71" s="1"/>
      <c r="R71" s="1"/>
      <c r="S71" s="1"/>
      <c r="T71" s="1"/>
      <c r="U71" s="5">
        <v>150</v>
      </c>
      <c r="V71" s="6">
        <v>17.899999999999999</v>
      </c>
      <c r="W71" s="3">
        <v>24</v>
      </c>
      <c r="X71" s="3">
        <v>25</v>
      </c>
      <c r="Y71" s="4" t="e">
        <v>#REF!</v>
      </c>
    </row>
    <row r="72" spans="1:25" ht="15.75">
      <c r="A72" s="13"/>
      <c r="B72" s="13"/>
      <c r="C72" s="13"/>
      <c r="D72" s="13"/>
      <c r="E72" s="13"/>
      <c r="F72" s="29"/>
      <c r="G72" s="30"/>
      <c r="H72" s="13"/>
      <c r="I72" s="44"/>
      <c r="J72" s="13"/>
      <c r="K72" s="13"/>
      <c r="L72" s="13"/>
      <c r="M72" s="13"/>
      <c r="N72" s="13"/>
      <c r="O72" s="1"/>
      <c r="P72" s="1"/>
      <c r="Q72" s="1"/>
      <c r="R72" s="1"/>
      <c r="S72" s="1"/>
      <c r="T72" s="1"/>
      <c r="U72" s="5">
        <v>151</v>
      </c>
      <c r="V72" s="6">
        <v>18</v>
      </c>
      <c r="W72" s="3">
        <v>24</v>
      </c>
      <c r="X72" s="3">
        <v>25</v>
      </c>
      <c r="Y72" s="4" t="e">
        <v>#REF!</v>
      </c>
    </row>
    <row r="73" spans="1:25" ht="15.75">
      <c r="A73" s="13"/>
      <c r="B73" s="13"/>
      <c r="C73" s="13"/>
      <c r="D73" s="13"/>
      <c r="E73" s="13"/>
      <c r="F73" s="29"/>
      <c r="G73" s="30"/>
      <c r="H73" s="13"/>
      <c r="I73" s="44"/>
      <c r="J73" s="13"/>
      <c r="K73" s="13"/>
      <c r="L73" s="13"/>
      <c r="M73" s="13"/>
      <c r="N73" s="13"/>
      <c r="O73" s="1"/>
      <c r="P73" s="1"/>
      <c r="Q73" s="1"/>
      <c r="R73" s="1"/>
      <c r="S73" s="1"/>
      <c r="T73" s="1"/>
      <c r="U73" s="5">
        <v>152</v>
      </c>
      <c r="V73" s="6">
        <v>18.100000000000001</v>
      </c>
      <c r="W73" s="3">
        <v>24</v>
      </c>
      <c r="X73" s="3">
        <v>25</v>
      </c>
      <c r="Y73" s="4" t="e">
        <v>#REF!</v>
      </c>
    </row>
    <row r="74" spans="1:25" ht="15.75">
      <c r="A74" s="13"/>
      <c r="B74" s="13"/>
      <c r="C74" s="13"/>
      <c r="D74" s="13"/>
      <c r="E74" s="13"/>
      <c r="F74" s="29"/>
      <c r="G74" s="30"/>
      <c r="H74" s="13"/>
      <c r="I74" s="44"/>
      <c r="J74" s="13"/>
      <c r="K74" s="13"/>
      <c r="L74" s="13"/>
      <c r="M74" s="13"/>
      <c r="N74" s="13"/>
      <c r="O74" s="1"/>
      <c r="P74" s="1"/>
      <c r="Q74" s="1"/>
      <c r="R74" s="1"/>
      <c r="S74" s="1"/>
      <c r="T74" s="1"/>
      <c r="U74" s="5">
        <v>153</v>
      </c>
      <c r="V74" s="6">
        <v>18.2</v>
      </c>
      <c r="W74" s="3">
        <v>24</v>
      </c>
      <c r="X74" s="3">
        <v>25</v>
      </c>
      <c r="Y74" s="4" t="e">
        <v>#REF!</v>
      </c>
    </row>
    <row r="75" spans="1:25" ht="15.75">
      <c r="A75" s="13"/>
      <c r="B75" s="13"/>
      <c r="C75" s="13"/>
      <c r="D75" s="13"/>
      <c r="E75" s="13"/>
      <c r="F75" s="29"/>
      <c r="G75" s="30"/>
      <c r="H75" s="13"/>
      <c r="I75" s="44"/>
      <c r="J75" s="13"/>
      <c r="K75" s="13"/>
      <c r="L75" s="13"/>
      <c r="M75" s="13"/>
      <c r="N75" s="13"/>
      <c r="O75" s="1"/>
      <c r="P75" s="1"/>
      <c r="Q75" s="1"/>
      <c r="R75" s="1"/>
      <c r="S75" s="1"/>
      <c r="T75" s="1"/>
      <c r="U75" s="5">
        <v>154</v>
      </c>
      <c r="V75" s="6">
        <v>18.3</v>
      </c>
      <c r="W75" s="3">
        <v>24</v>
      </c>
      <c r="X75" s="3">
        <v>25</v>
      </c>
      <c r="Y75" s="4" t="e">
        <v>#REF!</v>
      </c>
    </row>
    <row r="76" spans="1:25" ht="15.75">
      <c r="A76" s="13"/>
      <c r="B76" s="13"/>
      <c r="C76" s="13"/>
      <c r="D76" s="13"/>
      <c r="E76" s="13"/>
      <c r="F76" s="29"/>
      <c r="G76" s="30"/>
      <c r="H76" s="13"/>
      <c r="I76" s="44"/>
      <c r="J76" s="13"/>
      <c r="K76" s="13"/>
      <c r="L76" s="13"/>
      <c r="M76" s="13"/>
      <c r="N76" s="13"/>
      <c r="O76" s="1"/>
      <c r="P76" s="1"/>
      <c r="Q76" s="1"/>
      <c r="R76" s="1"/>
      <c r="S76" s="1"/>
      <c r="T76" s="1"/>
      <c r="U76" s="5">
        <v>155</v>
      </c>
      <c r="V76" s="6">
        <v>18.399999999999999</v>
      </c>
      <c r="W76" s="3">
        <v>24</v>
      </c>
      <c r="X76" s="3">
        <v>25</v>
      </c>
      <c r="Y76" s="4" t="e">
        <v>#REF!</v>
      </c>
    </row>
    <row r="77" spans="1:25" ht="15.75">
      <c r="A77" s="13"/>
      <c r="B77" s="13"/>
      <c r="C77" s="13"/>
      <c r="D77" s="13"/>
      <c r="E77" s="13"/>
      <c r="F77" s="29"/>
      <c r="G77" s="30"/>
      <c r="H77" s="13"/>
      <c r="I77" s="44"/>
      <c r="J77" s="13"/>
      <c r="K77" s="13"/>
      <c r="L77" s="13"/>
      <c r="M77" s="13"/>
      <c r="N77" s="13"/>
      <c r="O77" s="1"/>
      <c r="P77" s="1"/>
      <c r="Q77" s="1"/>
      <c r="R77" s="1"/>
      <c r="S77" s="1"/>
      <c r="T77" s="1"/>
      <c r="U77" s="5">
        <v>156</v>
      </c>
      <c r="V77" s="6">
        <v>18.5</v>
      </c>
      <c r="W77" s="3">
        <v>24</v>
      </c>
      <c r="X77" s="3">
        <v>25</v>
      </c>
      <c r="Y77" s="4" t="e">
        <v>#REF!</v>
      </c>
    </row>
    <row r="78" spans="1:25" ht="15.75">
      <c r="A78" s="13"/>
      <c r="B78" s="13"/>
      <c r="C78" s="13"/>
      <c r="D78" s="13"/>
      <c r="E78" s="13"/>
      <c r="F78" s="29"/>
      <c r="G78" s="30"/>
      <c r="H78" s="13"/>
      <c r="I78" s="44"/>
      <c r="J78" s="13"/>
      <c r="K78" s="13"/>
      <c r="L78" s="13"/>
      <c r="M78" s="13"/>
      <c r="N78" s="13"/>
      <c r="O78" s="1"/>
      <c r="P78" s="1"/>
      <c r="Q78" s="1"/>
      <c r="R78" s="1"/>
      <c r="S78" s="1"/>
      <c r="T78" s="1"/>
      <c r="U78" s="5">
        <v>157</v>
      </c>
      <c r="V78" s="6">
        <v>18.600000000000001</v>
      </c>
      <c r="W78" s="3">
        <v>24</v>
      </c>
      <c r="X78" s="3">
        <v>25</v>
      </c>
      <c r="Y78" s="4" t="e">
        <v>#REF!</v>
      </c>
    </row>
    <row r="79" spans="1:25" ht="15.75">
      <c r="A79" s="13"/>
      <c r="B79" s="13"/>
      <c r="C79" s="13"/>
      <c r="D79" s="13"/>
      <c r="E79" s="13"/>
      <c r="F79" s="29"/>
      <c r="G79" s="30"/>
      <c r="H79" s="13"/>
      <c r="I79" s="44"/>
      <c r="J79" s="13"/>
      <c r="K79" s="13"/>
      <c r="L79" s="13"/>
      <c r="M79" s="13"/>
      <c r="N79" s="13"/>
      <c r="O79" s="1"/>
      <c r="P79" s="1"/>
      <c r="Q79" s="1"/>
      <c r="R79" s="1"/>
      <c r="S79" s="1"/>
      <c r="T79" s="1"/>
      <c r="U79" s="5">
        <v>158</v>
      </c>
      <c r="V79" s="6">
        <v>18.7</v>
      </c>
      <c r="W79" s="3">
        <v>24</v>
      </c>
      <c r="X79" s="3">
        <v>25</v>
      </c>
      <c r="Y79" s="4" t="e">
        <v>#REF!</v>
      </c>
    </row>
    <row r="80" spans="1:25" ht="15.75">
      <c r="A80" s="13"/>
      <c r="B80" s="13"/>
      <c r="C80" s="13"/>
      <c r="D80" s="13"/>
      <c r="E80" s="13"/>
      <c r="F80" s="29"/>
      <c r="G80" s="30"/>
      <c r="H80" s="13"/>
      <c r="I80" s="44"/>
      <c r="J80" s="13"/>
      <c r="K80" s="13"/>
      <c r="L80" s="13"/>
      <c r="M80" s="13"/>
      <c r="N80" s="13"/>
      <c r="O80" s="1"/>
      <c r="P80" s="1"/>
      <c r="Q80" s="1"/>
      <c r="R80" s="1"/>
      <c r="S80" s="1"/>
      <c r="T80" s="1"/>
      <c r="U80" s="5">
        <v>159</v>
      </c>
      <c r="V80" s="6">
        <v>18.8</v>
      </c>
      <c r="W80" s="3">
        <v>24</v>
      </c>
      <c r="X80" s="3">
        <v>25</v>
      </c>
      <c r="Y80" s="4" t="e">
        <v>#REF!</v>
      </c>
    </row>
    <row r="81" spans="1:25" ht="15.75">
      <c r="A81" s="13"/>
      <c r="B81" s="13"/>
      <c r="C81" s="13"/>
      <c r="D81" s="13"/>
      <c r="E81" s="13"/>
      <c r="F81" s="29"/>
      <c r="G81" s="30"/>
      <c r="H81" s="13"/>
      <c r="I81" s="44"/>
      <c r="J81" s="13"/>
      <c r="K81" s="13"/>
      <c r="L81" s="13"/>
      <c r="M81" s="13"/>
      <c r="N81" s="13"/>
      <c r="O81" s="1"/>
      <c r="P81" s="1"/>
      <c r="Q81" s="1"/>
      <c r="R81" s="1"/>
      <c r="S81" s="1"/>
      <c r="T81" s="1"/>
      <c r="U81" s="5">
        <v>160</v>
      </c>
      <c r="V81" s="6">
        <v>18.899999999999999</v>
      </c>
      <c r="W81" s="3">
        <v>24</v>
      </c>
      <c r="X81" s="3">
        <v>25</v>
      </c>
      <c r="Y81" s="4" t="e">
        <v>#REF!</v>
      </c>
    </row>
    <row r="82" spans="1:25" ht="15.75">
      <c r="A82" s="13"/>
      <c r="B82" s="13"/>
      <c r="C82" s="13"/>
      <c r="D82" s="13"/>
      <c r="E82" s="13"/>
      <c r="F82" s="29"/>
      <c r="G82" s="30"/>
      <c r="H82" s="13"/>
      <c r="I82" s="44"/>
      <c r="J82" s="13"/>
      <c r="K82" s="13"/>
      <c r="L82" s="13"/>
      <c r="M82" s="13"/>
      <c r="N82" s="13"/>
      <c r="O82" s="1"/>
      <c r="P82" s="1"/>
      <c r="Q82" s="1"/>
      <c r="R82" s="1"/>
      <c r="S82" s="1"/>
      <c r="T82" s="1"/>
      <c r="U82" s="5">
        <v>161</v>
      </c>
      <c r="V82" s="6">
        <v>19</v>
      </c>
      <c r="W82" s="3">
        <v>24</v>
      </c>
      <c r="X82" s="3">
        <v>25</v>
      </c>
      <c r="Y82" s="4" t="e">
        <v>#REF!</v>
      </c>
    </row>
    <row r="83" spans="1:25" ht="15.75">
      <c r="A83" s="13"/>
      <c r="B83" s="13"/>
      <c r="C83" s="13"/>
      <c r="D83" s="13"/>
      <c r="E83" s="13"/>
      <c r="F83" s="29"/>
      <c r="G83" s="30"/>
      <c r="H83" s="13"/>
      <c r="I83" s="44"/>
      <c r="J83" s="13"/>
      <c r="K83" s="13"/>
      <c r="L83" s="13"/>
      <c r="M83" s="13"/>
      <c r="N83" s="13"/>
      <c r="O83" s="1"/>
      <c r="P83" s="1"/>
      <c r="Q83" s="1"/>
      <c r="R83" s="1"/>
      <c r="S83" s="1"/>
      <c r="T83" s="1"/>
      <c r="U83" s="5">
        <v>162</v>
      </c>
      <c r="V83" s="6">
        <v>19.100000000000001</v>
      </c>
      <c r="W83" s="3">
        <v>24</v>
      </c>
      <c r="X83" s="3">
        <v>25</v>
      </c>
      <c r="Y83" s="4" t="e">
        <v>#REF!</v>
      </c>
    </row>
    <row r="84" spans="1:25" ht="15.75">
      <c r="A84" s="13"/>
      <c r="B84" s="13"/>
      <c r="C84" s="13"/>
      <c r="D84" s="13"/>
      <c r="E84" s="13"/>
      <c r="F84" s="29"/>
      <c r="G84" s="30"/>
      <c r="H84" s="13"/>
      <c r="I84" s="44"/>
      <c r="J84" s="13"/>
      <c r="K84" s="13"/>
      <c r="L84" s="13"/>
      <c r="M84" s="13"/>
      <c r="N84" s="13"/>
      <c r="O84" s="1"/>
      <c r="P84" s="1"/>
      <c r="Q84" s="1"/>
      <c r="R84" s="1"/>
      <c r="S84" s="1"/>
      <c r="T84" s="1"/>
      <c r="U84" s="5">
        <v>163</v>
      </c>
      <c r="V84" s="6">
        <v>19.2</v>
      </c>
      <c r="W84" s="3">
        <v>24</v>
      </c>
      <c r="X84" s="3">
        <v>25</v>
      </c>
      <c r="Y84" s="4" t="e">
        <v>#REF!</v>
      </c>
    </row>
    <row r="85" spans="1:25" ht="15.75">
      <c r="A85" s="13"/>
      <c r="B85" s="13"/>
      <c r="C85" s="13"/>
      <c r="D85" s="13"/>
      <c r="E85" s="13"/>
      <c r="F85" s="29"/>
      <c r="G85" s="30"/>
      <c r="H85" s="13"/>
      <c r="I85" s="44"/>
      <c r="J85" s="13"/>
      <c r="K85" s="13"/>
      <c r="L85" s="13"/>
      <c r="M85" s="13"/>
      <c r="N85" s="13"/>
      <c r="O85" s="1"/>
      <c r="P85" s="1"/>
      <c r="Q85" s="1"/>
      <c r="R85" s="1"/>
      <c r="S85" s="1"/>
      <c r="T85" s="1"/>
      <c r="U85" s="5">
        <v>164</v>
      </c>
      <c r="V85" s="6">
        <v>19.3</v>
      </c>
      <c r="W85" s="3">
        <v>24</v>
      </c>
      <c r="X85" s="3">
        <v>25</v>
      </c>
      <c r="Y85" s="4" t="e">
        <v>#REF!</v>
      </c>
    </row>
    <row r="86" spans="1:25" ht="15.75">
      <c r="A86" s="13"/>
      <c r="B86" s="13"/>
      <c r="C86" s="13"/>
      <c r="D86" s="13"/>
      <c r="E86" s="13"/>
      <c r="F86" s="29"/>
      <c r="G86" s="30"/>
      <c r="H86" s="13"/>
      <c r="I86" s="44"/>
      <c r="J86" s="13"/>
      <c r="K86" s="13"/>
      <c r="L86" s="13"/>
      <c r="M86" s="13"/>
      <c r="N86" s="13"/>
      <c r="O86" s="1"/>
      <c r="P86" s="1"/>
      <c r="Q86" s="1"/>
      <c r="R86" s="1"/>
      <c r="S86" s="1"/>
      <c r="T86" s="1"/>
      <c r="U86" s="5">
        <v>165</v>
      </c>
      <c r="V86" s="6">
        <v>19.399999999999999</v>
      </c>
      <c r="W86" s="3">
        <v>24</v>
      </c>
      <c r="X86" s="3">
        <v>25</v>
      </c>
      <c r="Y86" s="4" t="e">
        <v>#REF!</v>
      </c>
    </row>
    <row r="87" spans="1:25" ht="15.75">
      <c r="A87" s="13"/>
      <c r="B87" s="13"/>
      <c r="C87" s="13"/>
      <c r="D87" s="13"/>
      <c r="E87" s="13"/>
      <c r="F87" s="29"/>
      <c r="G87" s="30"/>
      <c r="H87" s="13"/>
      <c r="I87" s="44"/>
      <c r="J87" s="13"/>
      <c r="K87" s="13"/>
      <c r="L87" s="13"/>
      <c r="M87" s="13"/>
      <c r="N87" s="13"/>
      <c r="O87" s="1"/>
      <c r="P87" s="1"/>
      <c r="Q87" s="1"/>
      <c r="R87" s="1"/>
      <c r="S87" s="1"/>
      <c r="T87" s="1"/>
      <c r="U87" s="5">
        <v>166</v>
      </c>
      <c r="V87" s="6">
        <v>19.5</v>
      </c>
      <c r="W87" s="3">
        <v>24</v>
      </c>
      <c r="X87" s="3">
        <v>25</v>
      </c>
      <c r="Y87" s="4" t="e">
        <v>#REF!</v>
      </c>
    </row>
    <row r="88" spans="1:25" ht="15.75">
      <c r="A88" s="13"/>
      <c r="B88" s="13"/>
      <c r="C88" s="13"/>
      <c r="D88" s="13"/>
      <c r="E88" s="13"/>
      <c r="F88" s="29"/>
      <c r="G88" s="30"/>
      <c r="H88" s="13"/>
      <c r="I88" s="44"/>
      <c r="J88" s="13"/>
      <c r="K88" s="13"/>
      <c r="L88" s="13"/>
      <c r="M88" s="13"/>
      <c r="N88" s="13"/>
      <c r="O88" s="1"/>
      <c r="P88" s="1"/>
      <c r="Q88" s="1"/>
      <c r="R88" s="1"/>
      <c r="S88" s="1"/>
      <c r="T88" s="1"/>
      <c r="U88" s="5">
        <v>167</v>
      </c>
      <c r="V88" s="6">
        <v>19.600000000000001</v>
      </c>
      <c r="W88" s="3">
        <v>24</v>
      </c>
      <c r="X88" s="3">
        <v>25</v>
      </c>
      <c r="Y88" s="4" t="e">
        <v>#REF!</v>
      </c>
    </row>
    <row r="89" spans="1:25" ht="15.75">
      <c r="A89" s="13"/>
      <c r="B89" s="13"/>
      <c r="C89" s="13"/>
      <c r="D89" s="13"/>
      <c r="E89" s="13"/>
      <c r="F89" s="29"/>
      <c r="G89" s="30"/>
      <c r="H89" s="13"/>
      <c r="I89" s="44"/>
      <c r="J89" s="13"/>
      <c r="K89" s="13"/>
      <c r="L89" s="13"/>
      <c r="M89" s="13"/>
      <c r="N89" s="13"/>
      <c r="O89" s="1"/>
      <c r="P89" s="1"/>
      <c r="Q89" s="1"/>
      <c r="R89" s="1"/>
      <c r="S89" s="1"/>
      <c r="T89" s="1"/>
      <c r="U89" s="5">
        <v>168</v>
      </c>
      <c r="V89" s="6">
        <v>19.7</v>
      </c>
      <c r="W89" s="3">
        <v>24</v>
      </c>
      <c r="X89" s="3">
        <v>25</v>
      </c>
      <c r="Y89" s="4" t="e">
        <v>#REF!</v>
      </c>
    </row>
    <row r="90" spans="1:25" ht="15.75">
      <c r="A90" s="13"/>
      <c r="B90" s="13"/>
      <c r="C90" s="13"/>
      <c r="D90" s="13"/>
      <c r="E90" s="13"/>
      <c r="F90" s="29"/>
      <c r="G90" s="30"/>
      <c r="H90" s="13"/>
      <c r="I90" s="44"/>
      <c r="J90" s="13"/>
      <c r="K90" s="13"/>
      <c r="L90" s="13"/>
      <c r="M90" s="13"/>
      <c r="N90" s="13"/>
      <c r="O90" s="1"/>
      <c r="P90" s="1"/>
      <c r="Q90" s="1"/>
      <c r="R90" s="1"/>
      <c r="S90" s="1"/>
      <c r="T90" s="1"/>
      <c r="U90" s="5">
        <v>169</v>
      </c>
      <c r="V90" s="6">
        <v>19.8</v>
      </c>
      <c r="W90" s="3">
        <v>24</v>
      </c>
      <c r="X90" s="3">
        <v>25</v>
      </c>
      <c r="Y90" s="4" t="e">
        <v>#REF!</v>
      </c>
    </row>
    <row r="91" spans="1:25" ht="15.75">
      <c r="A91" s="13"/>
      <c r="B91" s="13"/>
      <c r="C91" s="13"/>
      <c r="D91" s="13"/>
      <c r="E91" s="13"/>
      <c r="F91" s="29"/>
      <c r="G91" s="30"/>
      <c r="H91" s="13"/>
      <c r="I91" s="44"/>
      <c r="J91" s="13"/>
      <c r="K91" s="13"/>
      <c r="L91" s="13"/>
      <c r="M91" s="13"/>
      <c r="N91" s="13"/>
      <c r="O91" s="1"/>
      <c r="P91" s="1"/>
      <c r="Q91" s="1"/>
      <c r="R91" s="1"/>
      <c r="S91" s="1"/>
      <c r="T91" s="1"/>
      <c r="U91" s="5">
        <v>170</v>
      </c>
      <c r="V91" s="6">
        <v>19.899999999999999</v>
      </c>
      <c r="W91" s="3">
        <v>24</v>
      </c>
      <c r="X91" s="3">
        <v>25</v>
      </c>
      <c r="Y91" s="4" t="e">
        <v>#REF!</v>
      </c>
    </row>
    <row r="92" spans="1:25" ht="15.75">
      <c r="A92" s="13"/>
      <c r="B92" s="13"/>
      <c r="C92" s="13"/>
      <c r="D92" s="13"/>
      <c r="E92" s="13"/>
      <c r="F92" s="29"/>
      <c r="G92" s="30"/>
      <c r="H92" s="13"/>
      <c r="I92" s="44"/>
      <c r="J92" s="13"/>
      <c r="K92" s="13"/>
      <c r="L92" s="13"/>
      <c r="M92" s="13"/>
      <c r="N92" s="13"/>
      <c r="O92" s="1"/>
      <c r="P92" s="1"/>
      <c r="Q92" s="1"/>
      <c r="R92" s="1"/>
      <c r="S92" s="1"/>
      <c r="T92" s="1"/>
      <c r="U92" s="5">
        <v>171</v>
      </c>
      <c r="V92" s="6">
        <v>20</v>
      </c>
      <c r="W92" s="3">
        <v>24</v>
      </c>
      <c r="X92" s="3">
        <v>25</v>
      </c>
      <c r="Y92" s="4" t="e">
        <v>#REF!</v>
      </c>
    </row>
    <row r="93" spans="1:25" ht="15.75">
      <c r="A93" s="13"/>
      <c r="B93" s="13"/>
      <c r="C93" s="13"/>
      <c r="D93" s="13"/>
      <c r="E93" s="13"/>
      <c r="F93" s="29"/>
      <c r="G93" s="30"/>
      <c r="H93" s="13"/>
      <c r="I93" s="44"/>
      <c r="J93" s="13"/>
      <c r="K93" s="13"/>
      <c r="L93" s="13"/>
      <c r="M93" s="13"/>
      <c r="N93" s="13"/>
      <c r="O93" s="1"/>
      <c r="P93" s="1"/>
      <c r="Q93" s="1"/>
      <c r="R93" s="1"/>
      <c r="S93" s="1"/>
      <c r="T93" s="1"/>
      <c r="U93" s="5">
        <v>172</v>
      </c>
      <c r="V93" s="6">
        <v>20.100000000000001</v>
      </c>
      <c r="W93" s="3">
        <v>24</v>
      </c>
      <c r="X93" s="3">
        <v>25</v>
      </c>
      <c r="Y93" s="4" t="e">
        <v>#REF!</v>
      </c>
    </row>
    <row r="94" spans="1:25" ht="15.75">
      <c r="A94" s="13"/>
      <c r="B94" s="13"/>
      <c r="C94" s="13"/>
      <c r="D94" s="13"/>
      <c r="E94" s="13"/>
      <c r="F94" s="29"/>
      <c r="G94" s="30"/>
      <c r="H94" s="13"/>
      <c r="I94" s="44"/>
      <c r="J94" s="13"/>
      <c r="K94" s="13"/>
      <c r="L94" s="13"/>
      <c r="M94" s="13"/>
      <c r="N94" s="13"/>
      <c r="O94" s="1"/>
      <c r="P94" s="1"/>
      <c r="Q94" s="1"/>
      <c r="R94" s="1"/>
      <c r="S94" s="1"/>
      <c r="T94" s="1"/>
      <c r="U94" s="5">
        <v>173</v>
      </c>
      <c r="V94" s="6">
        <v>20.2</v>
      </c>
      <c r="W94" s="3">
        <v>24</v>
      </c>
      <c r="X94" s="3">
        <v>25</v>
      </c>
      <c r="Y94" s="4" t="e">
        <v>#REF!</v>
      </c>
    </row>
    <row r="95" spans="1:25" ht="15.75">
      <c r="A95" s="13"/>
      <c r="B95" s="13"/>
      <c r="C95" s="13"/>
      <c r="D95" s="13"/>
      <c r="E95" s="13"/>
      <c r="F95" s="29"/>
      <c r="G95" s="30"/>
      <c r="H95" s="13"/>
      <c r="I95" s="44"/>
      <c r="J95" s="13"/>
      <c r="K95" s="13"/>
      <c r="L95" s="13"/>
      <c r="M95" s="13"/>
      <c r="N95" s="13"/>
      <c r="O95" s="1"/>
      <c r="P95" s="1"/>
      <c r="Q95" s="1"/>
      <c r="R95" s="1"/>
      <c r="S95" s="1"/>
      <c r="T95" s="1"/>
      <c r="U95" s="5">
        <v>174</v>
      </c>
      <c r="V95" s="6">
        <v>20.3</v>
      </c>
      <c r="W95" s="3">
        <v>24</v>
      </c>
      <c r="X95" s="3">
        <v>25</v>
      </c>
      <c r="Y95" s="4" t="e">
        <v>#REF!</v>
      </c>
    </row>
    <row r="96" spans="1:25" ht="15.75">
      <c r="A96" s="13"/>
      <c r="B96" s="13"/>
      <c r="C96" s="13"/>
      <c r="D96" s="13"/>
      <c r="E96" s="13"/>
      <c r="F96" s="29"/>
      <c r="G96" s="30"/>
      <c r="H96" s="13"/>
      <c r="I96" s="44"/>
      <c r="J96" s="13"/>
      <c r="K96" s="13"/>
      <c r="L96" s="13"/>
      <c r="M96" s="13"/>
      <c r="N96" s="13"/>
      <c r="O96" s="1"/>
      <c r="P96" s="1"/>
      <c r="Q96" s="1"/>
      <c r="R96" s="1"/>
      <c r="S96" s="1"/>
      <c r="T96" s="1"/>
      <c r="U96" s="5">
        <v>175</v>
      </c>
      <c r="V96" s="6">
        <v>20.399999999999999</v>
      </c>
      <c r="W96" s="3">
        <v>24</v>
      </c>
      <c r="X96" s="3">
        <v>25</v>
      </c>
      <c r="Y96" s="4" t="e">
        <v>#REF!</v>
      </c>
    </row>
    <row r="97" spans="1:25" ht="15.75">
      <c r="A97" s="13"/>
      <c r="B97" s="13"/>
      <c r="C97" s="13"/>
      <c r="D97" s="13"/>
      <c r="E97" s="13"/>
      <c r="F97" s="29"/>
      <c r="G97" s="30"/>
      <c r="H97" s="13"/>
      <c r="I97" s="44"/>
      <c r="J97" s="13"/>
      <c r="K97" s="13"/>
      <c r="L97" s="13"/>
      <c r="M97" s="13"/>
      <c r="N97" s="13"/>
      <c r="O97" s="1"/>
      <c r="P97" s="1"/>
      <c r="Q97" s="1"/>
      <c r="R97" s="1"/>
      <c r="S97" s="1"/>
      <c r="T97" s="1"/>
      <c r="U97" s="5">
        <v>176</v>
      </c>
      <c r="V97" s="6">
        <v>20.5</v>
      </c>
      <c r="W97" s="3">
        <v>24</v>
      </c>
      <c r="X97" s="3">
        <v>25</v>
      </c>
      <c r="Y97" s="4" t="e">
        <v>#REF!</v>
      </c>
    </row>
    <row r="98" spans="1:25" ht="15.75">
      <c r="A98" s="13"/>
      <c r="B98" s="13"/>
      <c r="C98" s="13"/>
      <c r="D98" s="13"/>
      <c r="E98" s="13"/>
      <c r="F98" s="29"/>
      <c r="G98" s="30"/>
      <c r="H98" s="13"/>
      <c r="I98" s="44"/>
      <c r="J98" s="13"/>
      <c r="K98" s="13"/>
      <c r="L98" s="13"/>
      <c r="M98" s="13"/>
      <c r="N98" s="13"/>
      <c r="O98" s="1"/>
      <c r="P98" s="1"/>
      <c r="Q98" s="1"/>
      <c r="R98" s="1"/>
      <c r="S98" s="1"/>
      <c r="T98" s="1"/>
      <c r="U98" s="5">
        <v>177</v>
      </c>
      <c r="V98" s="6">
        <v>20.6</v>
      </c>
      <c r="W98" s="3">
        <v>24</v>
      </c>
      <c r="X98" s="3">
        <v>25</v>
      </c>
      <c r="Y98" s="4" t="e">
        <v>#REF!</v>
      </c>
    </row>
    <row r="99" spans="1:25" ht="15.75">
      <c r="A99" s="13"/>
      <c r="B99" s="13"/>
      <c r="C99" s="13"/>
      <c r="D99" s="13"/>
      <c r="E99" s="13"/>
      <c r="F99" s="29"/>
      <c r="G99" s="30"/>
      <c r="H99" s="13"/>
      <c r="I99" s="44"/>
      <c r="J99" s="13"/>
      <c r="K99" s="13"/>
      <c r="L99" s="13"/>
      <c r="M99" s="13"/>
      <c r="N99" s="13"/>
      <c r="O99" s="1"/>
      <c r="P99" s="1"/>
      <c r="Q99" s="1"/>
      <c r="R99" s="1"/>
      <c r="S99" s="1"/>
      <c r="T99" s="1"/>
      <c r="U99" s="5">
        <v>178</v>
      </c>
      <c r="V99" s="6">
        <v>20.7</v>
      </c>
      <c r="W99" s="3">
        <v>24</v>
      </c>
      <c r="X99" s="3">
        <v>25</v>
      </c>
      <c r="Y99" s="4" t="e">
        <v>#REF!</v>
      </c>
    </row>
    <row r="100" spans="1:25" ht="15.75">
      <c r="A100" s="13"/>
      <c r="B100" s="13"/>
      <c r="C100" s="13"/>
      <c r="D100" s="13"/>
      <c r="E100" s="13"/>
      <c r="F100" s="29"/>
      <c r="G100" s="30"/>
      <c r="H100" s="13"/>
      <c r="I100" s="44"/>
      <c r="J100" s="13"/>
      <c r="K100" s="13"/>
      <c r="L100" s="13"/>
      <c r="M100" s="13"/>
      <c r="N100" s="13"/>
      <c r="O100" s="1"/>
      <c r="P100" s="1"/>
      <c r="Q100" s="1"/>
      <c r="R100" s="1"/>
      <c r="S100" s="1"/>
      <c r="T100" s="1"/>
      <c r="U100" s="5">
        <v>179</v>
      </c>
      <c r="V100" s="6">
        <v>20.8</v>
      </c>
      <c r="W100" s="3">
        <v>24</v>
      </c>
      <c r="X100" s="3">
        <v>25</v>
      </c>
      <c r="Y100" s="4" t="e">
        <v>#REF!</v>
      </c>
    </row>
    <row r="101" spans="1:25" ht="15.75">
      <c r="A101" s="13"/>
      <c r="B101" s="13"/>
      <c r="C101" s="13"/>
      <c r="D101" s="13"/>
      <c r="E101" s="13"/>
      <c r="F101" s="29"/>
      <c r="G101" s="30"/>
      <c r="H101" s="13"/>
      <c r="I101" s="44"/>
      <c r="J101" s="13"/>
      <c r="K101" s="13"/>
      <c r="L101" s="13"/>
      <c r="M101" s="13"/>
      <c r="N101" s="13"/>
      <c r="O101" s="1"/>
      <c r="P101" s="1"/>
      <c r="Q101" s="1"/>
      <c r="R101" s="1"/>
      <c r="S101" s="1"/>
      <c r="T101" s="1"/>
      <c r="U101" s="5">
        <v>180</v>
      </c>
      <c r="V101" s="6">
        <v>20.9</v>
      </c>
      <c r="W101" s="3">
        <v>24</v>
      </c>
      <c r="X101" s="3">
        <v>25</v>
      </c>
      <c r="Y101" s="4" t="e">
        <v>#REF!</v>
      </c>
    </row>
    <row r="102" spans="1:25" ht="15.75">
      <c r="A102" s="13"/>
      <c r="B102" s="13"/>
      <c r="C102" s="13"/>
      <c r="D102" s="13"/>
      <c r="E102" s="13"/>
      <c r="F102" s="29"/>
      <c r="G102" s="30"/>
      <c r="H102" s="13"/>
      <c r="I102" s="44"/>
      <c r="J102" s="13"/>
      <c r="K102" s="13"/>
      <c r="L102" s="13"/>
      <c r="M102" s="13"/>
      <c r="N102" s="13"/>
      <c r="O102" s="1"/>
      <c r="P102" s="1"/>
      <c r="Q102" s="1"/>
      <c r="R102" s="1"/>
      <c r="S102" s="1"/>
      <c r="T102" s="1"/>
      <c r="U102" s="5">
        <v>181</v>
      </c>
      <c r="V102" s="6">
        <v>21</v>
      </c>
      <c r="W102" s="3">
        <v>24</v>
      </c>
      <c r="X102" s="3">
        <v>25</v>
      </c>
      <c r="Y102" s="4" t="e">
        <v>#REF!</v>
      </c>
    </row>
    <row r="103" spans="1:25" ht="15.75">
      <c r="A103" s="13"/>
      <c r="B103" s="13"/>
      <c r="C103" s="13"/>
      <c r="D103" s="13"/>
      <c r="E103" s="13"/>
      <c r="F103" s="29"/>
      <c r="G103" s="30"/>
      <c r="H103" s="13"/>
      <c r="I103" s="44"/>
      <c r="J103" s="13"/>
      <c r="K103" s="13"/>
      <c r="L103" s="13"/>
      <c r="M103" s="13"/>
      <c r="N103" s="13"/>
      <c r="O103" s="1"/>
      <c r="P103" s="1"/>
      <c r="Q103" s="1"/>
      <c r="R103" s="1"/>
      <c r="S103" s="1"/>
      <c r="T103" s="1"/>
      <c r="U103" s="5">
        <v>182</v>
      </c>
      <c r="V103" s="6">
        <v>21.1</v>
      </c>
      <c r="W103" s="3">
        <v>24</v>
      </c>
      <c r="X103" s="3">
        <v>25</v>
      </c>
      <c r="Y103" s="4" t="e">
        <v>#REF!</v>
      </c>
    </row>
    <row r="104" spans="1:25" ht="15.75">
      <c r="A104" s="13"/>
      <c r="B104" s="13"/>
      <c r="C104" s="13"/>
      <c r="D104" s="13"/>
      <c r="E104" s="13"/>
      <c r="F104" s="29"/>
      <c r="G104" s="30"/>
      <c r="H104" s="13"/>
      <c r="I104" s="44"/>
      <c r="J104" s="13"/>
      <c r="K104" s="13"/>
      <c r="L104" s="13"/>
      <c r="M104" s="13"/>
      <c r="N104" s="13"/>
      <c r="O104" s="1"/>
      <c r="P104" s="1"/>
      <c r="Q104" s="1"/>
      <c r="R104" s="1"/>
      <c r="S104" s="1"/>
      <c r="T104" s="1"/>
      <c r="U104" s="5">
        <v>183</v>
      </c>
      <c r="V104" s="6">
        <v>21.2</v>
      </c>
      <c r="W104" s="3">
        <v>24</v>
      </c>
      <c r="X104" s="3">
        <v>25</v>
      </c>
      <c r="Y104" s="4" t="e">
        <v>#REF!</v>
      </c>
    </row>
    <row r="105" spans="1:25" ht="15.75">
      <c r="A105" s="13"/>
      <c r="B105" s="13"/>
      <c r="C105" s="13"/>
      <c r="D105" s="13"/>
      <c r="E105" s="13"/>
      <c r="F105" s="29"/>
      <c r="G105" s="30"/>
      <c r="H105" s="13"/>
      <c r="I105" s="44"/>
      <c r="J105" s="13"/>
      <c r="K105" s="13"/>
      <c r="L105" s="13"/>
      <c r="M105" s="13"/>
      <c r="N105" s="13"/>
      <c r="O105" s="1"/>
      <c r="P105" s="1"/>
      <c r="Q105" s="1"/>
      <c r="R105" s="1"/>
      <c r="S105" s="1"/>
      <c r="T105" s="1"/>
      <c r="U105" s="5">
        <v>184</v>
      </c>
      <c r="V105" s="6">
        <v>21.3</v>
      </c>
      <c r="W105" s="3">
        <v>24</v>
      </c>
      <c r="X105" s="3">
        <v>25</v>
      </c>
      <c r="Y105" s="4" t="e">
        <v>#REF!</v>
      </c>
    </row>
    <row r="106" spans="1:25" ht="15.75">
      <c r="A106" s="13"/>
      <c r="B106" s="13"/>
      <c r="C106" s="13"/>
      <c r="D106" s="13"/>
      <c r="E106" s="13"/>
      <c r="F106" s="29"/>
      <c r="G106" s="30"/>
      <c r="H106" s="13"/>
      <c r="I106" s="44"/>
      <c r="J106" s="13"/>
      <c r="K106" s="13"/>
      <c r="L106" s="13"/>
      <c r="M106" s="13"/>
      <c r="N106" s="13"/>
      <c r="O106" s="1"/>
      <c r="P106" s="1"/>
      <c r="Q106" s="1"/>
      <c r="R106" s="1"/>
      <c r="S106" s="1"/>
      <c r="T106" s="1"/>
      <c r="U106" s="5">
        <v>185</v>
      </c>
      <c r="V106" s="6">
        <v>21.4</v>
      </c>
      <c r="W106" s="3">
        <v>24</v>
      </c>
      <c r="X106" s="3">
        <v>25</v>
      </c>
      <c r="Y106" s="4" t="e">
        <v>#REF!</v>
      </c>
    </row>
    <row r="107" spans="1:25" ht="15.75">
      <c r="A107" s="13"/>
      <c r="B107" s="13"/>
      <c r="C107" s="13"/>
      <c r="D107" s="13"/>
      <c r="E107" s="13"/>
      <c r="F107" s="29"/>
      <c r="G107" s="30"/>
      <c r="H107" s="13"/>
      <c r="I107" s="44"/>
      <c r="J107" s="13"/>
      <c r="K107" s="13"/>
      <c r="L107" s="13"/>
      <c r="M107" s="13"/>
      <c r="N107" s="13"/>
      <c r="O107" s="1"/>
      <c r="P107" s="1"/>
      <c r="Q107" s="1"/>
      <c r="R107" s="1"/>
      <c r="S107" s="1"/>
      <c r="T107" s="1"/>
      <c r="U107" s="5">
        <v>186</v>
      </c>
      <c r="V107" s="6">
        <v>21.5</v>
      </c>
      <c r="W107" s="3">
        <v>24</v>
      </c>
      <c r="X107" s="3">
        <v>25</v>
      </c>
      <c r="Y107" s="4" t="e">
        <v>#REF!</v>
      </c>
    </row>
    <row r="108" spans="1:25" ht="15.75">
      <c r="A108" s="13"/>
      <c r="B108" s="13"/>
      <c r="C108" s="13"/>
      <c r="D108" s="13"/>
      <c r="E108" s="13"/>
      <c r="F108" s="29"/>
      <c r="G108" s="30"/>
      <c r="H108" s="13"/>
      <c r="I108" s="44"/>
      <c r="J108" s="13"/>
      <c r="K108" s="13"/>
      <c r="L108" s="13"/>
      <c r="M108" s="13"/>
      <c r="N108" s="13"/>
      <c r="O108" s="1"/>
      <c r="P108" s="1"/>
      <c r="Q108" s="1"/>
      <c r="R108" s="1"/>
      <c r="S108" s="1"/>
      <c r="T108" s="1"/>
      <c r="U108" s="5">
        <v>187</v>
      </c>
      <c r="V108" s="6">
        <v>21.6</v>
      </c>
      <c r="W108" s="3">
        <v>24</v>
      </c>
      <c r="X108" s="3">
        <v>25</v>
      </c>
      <c r="Y108" s="4" t="e">
        <v>#REF!</v>
      </c>
    </row>
    <row r="109" spans="1:25" ht="15.75">
      <c r="A109" s="13"/>
      <c r="B109" s="13"/>
      <c r="C109" s="13"/>
      <c r="D109" s="13"/>
      <c r="E109" s="13"/>
      <c r="F109" s="29"/>
      <c r="G109" s="30"/>
      <c r="H109" s="13"/>
      <c r="I109" s="44"/>
      <c r="J109" s="13"/>
      <c r="K109" s="13"/>
      <c r="L109" s="13"/>
      <c r="M109" s="13"/>
      <c r="N109" s="13"/>
      <c r="O109" s="1"/>
      <c r="P109" s="1"/>
      <c r="Q109" s="1"/>
      <c r="R109" s="1"/>
      <c r="S109" s="1"/>
      <c r="T109" s="1"/>
      <c r="U109" s="5">
        <v>188</v>
      </c>
      <c r="V109" s="6">
        <v>21.7</v>
      </c>
      <c r="W109" s="3">
        <v>24</v>
      </c>
      <c r="X109" s="3">
        <v>25</v>
      </c>
      <c r="Y109" s="4" t="e">
        <v>#REF!</v>
      </c>
    </row>
    <row r="110" spans="1:25" ht="15.75">
      <c r="A110" s="13"/>
      <c r="B110" s="13"/>
      <c r="C110" s="13"/>
      <c r="D110" s="13"/>
      <c r="E110" s="13"/>
      <c r="F110" s="29"/>
      <c r="G110" s="30"/>
      <c r="H110" s="13"/>
      <c r="I110" s="44"/>
      <c r="J110" s="13"/>
      <c r="K110" s="13"/>
      <c r="L110" s="13"/>
      <c r="M110" s="13"/>
      <c r="N110" s="13"/>
      <c r="O110" s="1"/>
      <c r="P110" s="1"/>
      <c r="Q110" s="1"/>
      <c r="R110" s="1"/>
      <c r="S110" s="1"/>
      <c r="T110" s="1"/>
      <c r="U110" s="5">
        <v>189</v>
      </c>
      <c r="V110" s="6">
        <v>21.8</v>
      </c>
      <c r="W110" s="3">
        <v>24</v>
      </c>
      <c r="X110" s="3">
        <v>25</v>
      </c>
      <c r="Y110" s="4" t="e">
        <v>#REF!</v>
      </c>
    </row>
    <row r="111" spans="1:25" ht="15.75">
      <c r="A111" s="13"/>
      <c r="B111" s="13"/>
      <c r="C111" s="13"/>
      <c r="D111" s="13"/>
      <c r="E111" s="13"/>
      <c r="F111" s="29"/>
      <c r="G111" s="30"/>
      <c r="H111" s="13"/>
      <c r="I111" s="44"/>
      <c r="J111" s="13"/>
      <c r="K111" s="13"/>
      <c r="L111" s="13"/>
      <c r="M111" s="13"/>
      <c r="N111" s="13"/>
      <c r="O111" s="1"/>
      <c r="P111" s="1"/>
      <c r="Q111" s="1"/>
      <c r="R111" s="1"/>
      <c r="S111" s="1"/>
      <c r="T111" s="1"/>
      <c r="U111" s="5">
        <v>190</v>
      </c>
      <c r="V111" s="6">
        <v>21.9</v>
      </c>
      <c r="W111" s="3">
        <v>24</v>
      </c>
      <c r="X111" s="3">
        <v>25</v>
      </c>
      <c r="Y111" s="4" t="e">
        <v>#REF!</v>
      </c>
    </row>
    <row r="112" spans="1:25" ht="15.75">
      <c r="A112" s="13"/>
      <c r="B112" s="13"/>
      <c r="C112" s="13"/>
      <c r="D112" s="13"/>
      <c r="E112" s="13"/>
      <c r="F112" s="29"/>
      <c r="G112" s="30"/>
      <c r="H112" s="13"/>
      <c r="I112" s="44"/>
      <c r="J112" s="13"/>
      <c r="K112" s="13"/>
      <c r="L112" s="13"/>
      <c r="M112" s="13"/>
      <c r="N112" s="13"/>
      <c r="O112" s="1"/>
      <c r="P112" s="1"/>
      <c r="Q112" s="1"/>
      <c r="R112" s="1"/>
      <c r="S112" s="1"/>
      <c r="T112" s="1"/>
      <c r="U112" s="5">
        <v>191</v>
      </c>
      <c r="V112" s="6">
        <v>22</v>
      </c>
      <c r="W112" s="3">
        <v>24</v>
      </c>
      <c r="X112" s="3">
        <v>25</v>
      </c>
      <c r="Y112" s="4" t="e">
        <v>#REF!</v>
      </c>
    </row>
    <row r="113" spans="1:25" ht="15.75">
      <c r="A113" s="13"/>
      <c r="B113" s="13"/>
      <c r="C113" s="13"/>
      <c r="D113" s="13"/>
      <c r="E113" s="13"/>
      <c r="F113" s="29"/>
      <c r="G113" s="30"/>
      <c r="H113" s="13"/>
      <c r="I113" s="44"/>
      <c r="J113" s="13"/>
      <c r="K113" s="13"/>
      <c r="L113" s="13"/>
      <c r="M113" s="13"/>
      <c r="N113" s="13"/>
      <c r="O113" s="1"/>
      <c r="P113" s="1"/>
      <c r="Q113" s="1"/>
      <c r="R113" s="1"/>
      <c r="S113" s="1"/>
      <c r="T113" s="1"/>
      <c r="U113" s="5">
        <v>192</v>
      </c>
      <c r="V113" s="6">
        <v>22.1</v>
      </c>
      <c r="W113" s="3">
        <v>24</v>
      </c>
      <c r="X113" s="3">
        <v>25</v>
      </c>
      <c r="Y113" s="4" t="e">
        <v>#REF!</v>
      </c>
    </row>
    <row r="114" spans="1:25" ht="15.75">
      <c r="A114" s="13"/>
      <c r="B114" s="13"/>
      <c r="C114" s="13"/>
      <c r="D114" s="13"/>
      <c r="E114" s="13"/>
      <c r="F114" s="29"/>
      <c r="G114" s="30"/>
      <c r="H114" s="13"/>
      <c r="I114" s="44"/>
      <c r="J114" s="13"/>
      <c r="K114" s="13"/>
      <c r="L114" s="13"/>
      <c r="M114" s="13"/>
      <c r="N114" s="13"/>
      <c r="O114" s="1"/>
      <c r="P114" s="1"/>
      <c r="Q114" s="1"/>
      <c r="R114" s="1"/>
      <c r="S114" s="1"/>
      <c r="T114" s="1"/>
      <c r="U114" s="5">
        <v>193</v>
      </c>
      <c r="V114" s="6">
        <v>22.2</v>
      </c>
      <c r="W114" s="3">
        <v>24</v>
      </c>
      <c r="X114" s="3">
        <v>25</v>
      </c>
      <c r="Y114" s="4" t="e">
        <v>#REF!</v>
      </c>
    </row>
    <row r="115" spans="1:25" ht="15.75">
      <c r="A115" s="13"/>
      <c r="B115" s="13"/>
      <c r="C115" s="13"/>
      <c r="D115" s="13"/>
      <c r="E115" s="13"/>
      <c r="F115" s="29"/>
      <c r="G115" s="30"/>
      <c r="H115" s="13"/>
      <c r="I115" s="44"/>
      <c r="J115" s="13"/>
      <c r="K115" s="13"/>
      <c r="L115" s="13"/>
      <c r="M115" s="13"/>
      <c r="N115" s="13"/>
      <c r="O115" s="1"/>
      <c r="P115" s="1"/>
      <c r="Q115" s="1"/>
      <c r="R115" s="1"/>
      <c r="S115" s="1"/>
      <c r="T115" s="1"/>
      <c r="U115" s="5">
        <v>194</v>
      </c>
      <c r="V115" s="6">
        <v>22.3</v>
      </c>
      <c r="W115" s="3">
        <v>24</v>
      </c>
      <c r="X115" s="3">
        <v>25</v>
      </c>
      <c r="Y115" s="4" t="e">
        <v>#REF!</v>
      </c>
    </row>
    <row r="116" spans="1:25" ht="15.75">
      <c r="A116" s="13"/>
      <c r="B116" s="13"/>
      <c r="C116" s="13"/>
      <c r="D116" s="13"/>
      <c r="E116" s="13"/>
      <c r="F116" s="29"/>
      <c r="G116" s="30"/>
      <c r="H116" s="13"/>
      <c r="I116" s="44"/>
      <c r="J116" s="13"/>
      <c r="K116" s="13"/>
      <c r="L116" s="13"/>
      <c r="M116" s="13"/>
      <c r="N116" s="13"/>
      <c r="O116" s="1"/>
      <c r="P116" s="1"/>
      <c r="Q116" s="1"/>
      <c r="R116" s="1"/>
      <c r="S116" s="1"/>
      <c r="T116" s="1"/>
      <c r="U116" s="5">
        <v>195</v>
      </c>
      <c r="V116" s="6">
        <v>22.4</v>
      </c>
      <c r="W116" s="3">
        <v>24</v>
      </c>
      <c r="X116" s="3">
        <v>25</v>
      </c>
      <c r="Y116" s="4" t="e">
        <v>#REF!</v>
      </c>
    </row>
    <row r="117" spans="1:25" ht="15.75">
      <c r="A117" s="13"/>
      <c r="B117" s="13"/>
      <c r="C117" s="13"/>
      <c r="D117" s="13"/>
      <c r="E117" s="13"/>
      <c r="F117" s="29"/>
      <c r="G117" s="30"/>
      <c r="H117" s="13"/>
      <c r="I117" s="44"/>
      <c r="J117" s="13"/>
      <c r="K117" s="13"/>
      <c r="L117" s="13"/>
      <c r="M117" s="13"/>
      <c r="N117" s="13"/>
      <c r="O117" s="1"/>
      <c r="P117" s="1"/>
      <c r="Q117" s="1"/>
      <c r="R117" s="1"/>
      <c r="S117" s="1"/>
      <c r="T117" s="1"/>
      <c r="U117" s="5">
        <v>196</v>
      </c>
      <c r="V117" s="6">
        <v>22.5</v>
      </c>
      <c r="W117" s="3">
        <v>24</v>
      </c>
      <c r="X117" s="3">
        <v>25</v>
      </c>
      <c r="Y117" s="4" t="e">
        <v>#REF!</v>
      </c>
    </row>
    <row r="118" spans="1:25" ht="15.75">
      <c r="A118" s="13"/>
      <c r="B118" s="13"/>
      <c r="C118" s="13"/>
      <c r="D118" s="13"/>
      <c r="E118" s="13"/>
      <c r="F118" s="29"/>
      <c r="G118" s="30"/>
      <c r="H118" s="13"/>
      <c r="I118" s="44"/>
      <c r="J118" s="13"/>
      <c r="K118" s="13"/>
      <c r="L118" s="13"/>
      <c r="M118" s="13"/>
      <c r="N118" s="13"/>
      <c r="O118" s="1"/>
      <c r="P118" s="1"/>
      <c r="Q118" s="1"/>
      <c r="R118" s="1"/>
      <c r="S118" s="1"/>
      <c r="T118" s="1"/>
      <c r="U118" s="5">
        <v>197</v>
      </c>
      <c r="V118" s="6">
        <v>22.6</v>
      </c>
      <c r="W118" s="3">
        <v>24</v>
      </c>
      <c r="X118" s="3">
        <v>25</v>
      </c>
      <c r="Y118" s="4" t="e">
        <v>#REF!</v>
      </c>
    </row>
    <row r="119" spans="1:25" ht="15.75">
      <c r="A119" s="13"/>
      <c r="B119" s="13"/>
      <c r="C119" s="13"/>
      <c r="D119" s="13"/>
      <c r="E119" s="13"/>
      <c r="F119" s="29"/>
      <c r="G119" s="30"/>
      <c r="H119" s="13"/>
      <c r="I119" s="44"/>
      <c r="J119" s="13"/>
      <c r="K119" s="13"/>
      <c r="L119" s="13"/>
      <c r="M119" s="13"/>
      <c r="N119" s="13"/>
      <c r="O119" s="1"/>
      <c r="P119" s="1"/>
      <c r="Q119" s="1"/>
      <c r="R119" s="1"/>
      <c r="S119" s="1"/>
      <c r="T119" s="1"/>
      <c r="U119" s="5">
        <v>198</v>
      </c>
      <c r="V119" s="6">
        <v>22.7</v>
      </c>
      <c r="W119" s="3">
        <v>24</v>
      </c>
      <c r="X119" s="3">
        <v>25</v>
      </c>
      <c r="Y119" s="4" t="e">
        <v>#REF!</v>
      </c>
    </row>
    <row r="120" spans="1:25" ht="15.75">
      <c r="A120" s="13"/>
      <c r="B120" s="13"/>
      <c r="C120" s="13"/>
      <c r="D120" s="13"/>
      <c r="E120" s="13"/>
      <c r="F120" s="29"/>
      <c r="G120" s="30"/>
      <c r="H120" s="13"/>
      <c r="I120" s="44"/>
      <c r="J120" s="13"/>
      <c r="K120" s="13"/>
      <c r="L120" s="13"/>
      <c r="M120" s="13"/>
      <c r="N120" s="13"/>
      <c r="O120" s="1"/>
      <c r="P120" s="1"/>
      <c r="Q120" s="1"/>
      <c r="R120" s="1"/>
      <c r="S120" s="1"/>
      <c r="T120" s="1"/>
      <c r="U120" s="5">
        <v>199</v>
      </c>
      <c r="V120" s="6">
        <v>22.8</v>
      </c>
      <c r="W120" s="3">
        <v>24</v>
      </c>
      <c r="X120" s="3">
        <v>25</v>
      </c>
      <c r="Y120" s="4" t="e">
        <v>#REF!</v>
      </c>
    </row>
    <row r="121" spans="1:25" ht="15.75">
      <c r="A121" s="13"/>
      <c r="B121" s="13"/>
      <c r="C121" s="13"/>
      <c r="D121" s="13"/>
      <c r="E121" s="13"/>
      <c r="F121" s="29"/>
      <c r="G121" s="30"/>
      <c r="H121" s="13"/>
      <c r="I121" s="44"/>
      <c r="J121" s="13"/>
      <c r="K121" s="13"/>
      <c r="L121" s="13"/>
      <c r="M121" s="13"/>
      <c r="N121" s="13"/>
      <c r="O121" s="1"/>
      <c r="P121" s="1"/>
      <c r="Q121" s="1"/>
      <c r="R121" s="1"/>
      <c r="S121" s="1"/>
      <c r="T121" s="1"/>
      <c r="U121" s="5">
        <v>200</v>
      </c>
      <c r="V121" s="6">
        <v>22.9</v>
      </c>
      <c r="W121" s="3">
        <v>24</v>
      </c>
      <c r="X121" s="3">
        <v>25</v>
      </c>
      <c r="Y121" s="4" t="e">
        <v>#REF!</v>
      </c>
    </row>
    <row r="122" spans="1:25" ht="15.75">
      <c r="A122" s="13"/>
      <c r="B122" s="13"/>
      <c r="C122" s="13"/>
      <c r="D122" s="13"/>
      <c r="E122" s="13"/>
      <c r="F122" s="29"/>
      <c r="G122" s="30"/>
      <c r="H122" s="13"/>
      <c r="I122" s="44"/>
      <c r="J122" s="13"/>
      <c r="K122" s="13"/>
      <c r="L122" s="13"/>
      <c r="M122" s="13"/>
      <c r="N122" s="13"/>
      <c r="O122" s="1"/>
      <c r="P122" s="1"/>
      <c r="Q122" s="1"/>
      <c r="R122" s="1"/>
      <c r="S122" s="1"/>
      <c r="T122" s="1"/>
      <c r="U122" s="5">
        <v>201</v>
      </c>
      <c r="V122" s="6">
        <v>23</v>
      </c>
      <c r="W122" s="3">
        <v>24</v>
      </c>
      <c r="X122" s="3">
        <v>25</v>
      </c>
      <c r="Y122" s="4" t="e">
        <v>#REF!</v>
      </c>
    </row>
    <row r="123" spans="1:25" ht="15.75">
      <c r="A123" s="13"/>
      <c r="B123" s="13"/>
      <c r="C123" s="13"/>
      <c r="D123" s="13"/>
      <c r="E123" s="13"/>
      <c r="F123" s="29"/>
      <c r="G123" s="30"/>
      <c r="H123" s="13"/>
      <c r="I123" s="44"/>
      <c r="J123" s="13"/>
      <c r="K123" s="13"/>
      <c r="L123" s="13"/>
      <c r="M123" s="13"/>
      <c r="N123" s="13"/>
      <c r="O123" s="1"/>
      <c r="P123" s="1"/>
      <c r="Q123" s="1"/>
      <c r="R123" s="1"/>
      <c r="S123" s="1"/>
      <c r="T123" s="1"/>
      <c r="U123" s="5">
        <v>202</v>
      </c>
      <c r="V123" s="6">
        <v>23.1</v>
      </c>
      <c r="W123" s="3">
        <v>24</v>
      </c>
      <c r="X123" s="3">
        <v>25</v>
      </c>
      <c r="Y123" s="4" t="e">
        <v>#REF!</v>
      </c>
    </row>
    <row r="124" spans="1:25" ht="15.75">
      <c r="A124" s="13"/>
      <c r="B124" s="13"/>
      <c r="C124" s="13"/>
      <c r="D124" s="13"/>
      <c r="E124" s="13"/>
      <c r="F124" s="29"/>
      <c r="G124" s="30"/>
      <c r="H124" s="13"/>
      <c r="I124" s="44"/>
      <c r="J124" s="13"/>
      <c r="K124" s="13"/>
      <c r="L124" s="13"/>
      <c r="M124" s="13"/>
      <c r="N124" s="13"/>
      <c r="O124" s="1"/>
      <c r="P124" s="1"/>
      <c r="Q124" s="1"/>
      <c r="R124" s="1"/>
      <c r="S124" s="1"/>
      <c r="T124" s="1"/>
      <c r="U124" s="5">
        <v>203</v>
      </c>
      <c r="V124" s="6">
        <v>23.2</v>
      </c>
      <c r="W124" s="3">
        <v>24</v>
      </c>
      <c r="X124" s="3">
        <v>25</v>
      </c>
      <c r="Y124" s="4" t="e">
        <v>#REF!</v>
      </c>
    </row>
    <row r="125" spans="1:25" ht="15.75">
      <c r="A125" s="13"/>
      <c r="B125" s="13"/>
      <c r="C125" s="13"/>
      <c r="D125" s="13"/>
      <c r="E125" s="13"/>
      <c r="F125" s="29"/>
      <c r="G125" s="30"/>
      <c r="H125" s="13"/>
      <c r="I125" s="44"/>
      <c r="J125" s="13"/>
      <c r="K125" s="13"/>
      <c r="L125" s="13"/>
      <c r="M125" s="13"/>
      <c r="N125" s="13"/>
      <c r="O125" s="1"/>
      <c r="P125" s="1"/>
      <c r="Q125" s="1"/>
      <c r="R125" s="1"/>
      <c r="S125" s="1"/>
      <c r="T125" s="1"/>
      <c r="U125" s="5">
        <v>204</v>
      </c>
      <c r="V125" s="6">
        <v>23.3</v>
      </c>
      <c r="W125" s="3">
        <v>24</v>
      </c>
      <c r="X125" s="3">
        <v>25</v>
      </c>
      <c r="Y125" s="4" t="e">
        <v>#REF!</v>
      </c>
    </row>
    <row r="126" spans="1:25" ht="15.75">
      <c r="A126" s="13"/>
      <c r="B126" s="13"/>
      <c r="C126" s="13"/>
      <c r="D126" s="13"/>
      <c r="E126" s="13"/>
      <c r="F126" s="29"/>
      <c r="G126" s="30"/>
      <c r="H126" s="13"/>
      <c r="I126" s="44"/>
      <c r="J126" s="13"/>
      <c r="K126" s="13"/>
      <c r="L126" s="13"/>
      <c r="M126" s="13"/>
      <c r="N126" s="13"/>
      <c r="O126" s="1"/>
      <c r="P126" s="1"/>
      <c r="Q126" s="1"/>
      <c r="R126" s="1"/>
      <c r="S126" s="1"/>
      <c r="T126" s="1"/>
      <c r="U126" s="5">
        <v>205</v>
      </c>
      <c r="V126" s="6">
        <v>23.4</v>
      </c>
      <c r="W126" s="3">
        <v>24</v>
      </c>
      <c r="X126" s="3">
        <v>25</v>
      </c>
      <c r="Y126" s="4" t="e">
        <v>#REF!</v>
      </c>
    </row>
    <row r="127" spans="1:25" ht="15.75">
      <c r="A127" s="13"/>
      <c r="B127" s="13"/>
      <c r="C127" s="13"/>
      <c r="D127" s="13"/>
      <c r="E127" s="13"/>
      <c r="F127" s="29"/>
      <c r="G127" s="30"/>
      <c r="H127" s="13"/>
      <c r="I127" s="44"/>
      <c r="J127" s="13"/>
      <c r="K127" s="13"/>
      <c r="L127" s="13"/>
      <c r="M127" s="13"/>
      <c r="N127" s="13"/>
      <c r="O127" s="1"/>
      <c r="P127" s="1"/>
      <c r="Q127" s="1"/>
      <c r="R127" s="1"/>
      <c r="S127" s="1"/>
      <c r="T127" s="1"/>
      <c r="U127" s="5">
        <v>206</v>
      </c>
      <c r="V127" s="6">
        <v>23.5</v>
      </c>
      <c r="W127" s="3">
        <v>24</v>
      </c>
      <c r="X127" s="3">
        <v>25</v>
      </c>
      <c r="Y127" s="4" t="e">
        <v>#REF!</v>
      </c>
    </row>
    <row r="128" spans="1:25" ht="15.75">
      <c r="A128" s="13"/>
      <c r="B128" s="13"/>
      <c r="C128" s="13"/>
      <c r="D128" s="13"/>
      <c r="E128" s="13"/>
      <c r="F128" s="29"/>
      <c r="G128" s="30"/>
      <c r="H128" s="13"/>
      <c r="I128" s="44"/>
      <c r="J128" s="13"/>
      <c r="K128" s="13"/>
      <c r="L128" s="13"/>
      <c r="M128" s="13"/>
      <c r="N128" s="13"/>
      <c r="O128" s="1"/>
      <c r="P128" s="1"/>
      <c r="Q128" s="1"/>
      <c r="R128" s="1"/>
      <c r="S128" s="1"/>
      <c r="T128" s="1"/>
      <c r="U128" s="5">
        <v>207</v>
      </c>
      <c r="V128" s="6">
        <v>23.6</v>
      </c>
      <c r="W128" s="3">
        <v>24</v>
      </c>
      <c r="X128" s="3">
        <v>25</v>
      </c>
      <c r="Y128" s="4" t="e">
        <v>#REF!</v>
      </c>
    </row>
    <row r="129" spans="1:25" ht="15.75">
      <c r="A129" s="13"/>
      <c r="B129" s="13"/>
      <c r="C129" s="13"/>
      <c r="D129" s="13"/>
      <c r="E129" s="13"/>
      <c r="F129" s="29"/>
      <c r="G129" s="30"/>
      <c r="H129" s="13"/>
      <c r="I129" s="44"/>
      <c r="J129" s="13"/>
      <c r="K129" s="13"/>
      <c r="L129" s="13"/>
      <c r="M129" s="13"/>
      <c r="N129" s="13"/>
      <c r="O129" s="1"/>
      <c r="P129" s="1"/>
      <c r="Q129" s="1"/>
      <c r="R129" s="1"/>
      <c r="S129" s="1"/>
      <c r="T129" s="1"/>
      <c r="U129" s="5">
        <v>208</v>
      </c>
      <c r="V129" s="6">
        <v>23.7</v>
      </c>
      <c r="W129" s="3">
        <v>24</v>
      </c>
      <c r="X129" s="3">
        <v>25</v>
      </c>
      <c r="Y129" s="4" t="e">
        <v>#REF!</v>
      </c>
    </row>
    <row r="130" spans="1:25" ht="15.75">
      <c r="A130" s="13"/>
      <c r="B130" s="13"/>
      <c r="C130" s="13"/>
      <c r="D130" s="13"/>
      <c r="E130" s="13"/>
      <c r="F130" s="29"/>
      <c r="G130" s="30"/>
      <c r="H130" s="13"/>
      <c r="I130" s="44"/>
      <c r="J130" s="13"/>
      <c r="K130" s="13"/>
      <c r="L130" s="13"/>
      <c r="M130" s="13"/>
      <c r="N130" s="13"/>
      <c r="O130" s="1"/>
      <c r="P130" s="1"/>
      <c r="Q130" s="1"/>
      <c r="R130" s="1"/>
      <c r="S130" s="1"/>
      <c r="T130" s="1"/>
      <c r="U130" s="5">
        <v>209</v>
      </c>
      <c r="V130" s="6">
        <v>23.8</v>
      </c>
      <c r="W130" s="3">
        <v>24</v>
      </c>
      <c r="X130" s="3">
        <v>25</v>
      </c>
      <c r="Y130" s="4" t="e">
        <v>#REF!</v>
      </c>
    </row>
    <row r="131" spans="1:25" ht="15.75">
      <c r="A131" s="13"/>
      <c r="B131" s="13"/>
      <c r="C131" s="13"/>
      <c r="D131" s="13"/>
      <c r="E131" s="13"/>
      <c r="F131" s="29"/>
      <c r="G131" s="30"/>
      <c r="H131" s="13"/>
      <c r="I131" s="44"/>
      <c r="J131" s="13"/>
      <c r="K131" s="13"/>
      <c r="L131" s="13"/>
      <c r="M131" s="13"/>
      <c r="N131" s="13"/>
      <c r="O131" s="1"/>
      <c r="P131" s="1"/>
      <c r="Q131" s="1"/>
      <c r="R131" s="1"/>
      <c r="S131" s="1"/>
      <c r="T131" s="1"/>
      <c r="U131" s="5">
        <v>210</v>
      </c>
      <c r="V131" s="6">
        <v>23.9</v>
      </c>
      <c r="W131" s="3">
        <v>24</v>
      </c>
      <c r="X131" s="3">
        <v>25</v>
      </c>
      <c r="Y131" s="4" t="e">
        <v>#REF!</v>
      </c>
    </row>
    <row r="132" spans="1:25" ht="15.75">
      <c r="A132" s="13"/>
      <c r="B132" s="13"/>
      <c r="C132" s="13"/>
      <c r="D132" s="13"/>
      <c r="E132" s="13"/>
      <c r="F132" s="29"/>
      <c r="G132" s="30"/>
      <c r="H132" s="13"/>
      <c r="I132" s="44"/>
      <c r="J132" s="13"/>
      <c r="K132" s="13"/>
      <c r="L132" s="13"/>
      <c r="M132" s="13"/>
      <c r="N132" s="13"/>
      <c r="O132" s="1"/>
      <c r="P132" s="1"/>
      <c r="Q132" s="1"/>
      <c r="R132" s="1"/>
      <c r="S132" s="1"/>
      <c r="T132" s="1"/>
      <c r="U132" s="5">
        <v>211</v>
      </c>
      <c r="V132" s="6">
        <v>24</v>
      </c>
      <c r="W132" s="3">
        <v>24</v>
      </c>
      <c r="X132" s="3">
        <v>25</v>
      </c>
      <c r="Y132" s="4" t="e">
        <v>#REF!</v>
      </c>
    </row>
    <row r="133" spans="1:25" ht="15.75">
      <c r="A133" s="13"/>
      <c r="B133" s="13"/>
      <c r="C133" s="13"/>
      <c r="D133" s="13"/>
      <c r="E133" s="13"/>
      <c r="F133" s="29"/>
      <c r="G133" s="30"/>
      <c r="H133" s="13"/>
      <c r="I133" s="44"/>
      <c r="J133" s="13"/>
      <c r="K133" s="13"/>
      <c r="L133" s="13"/>
      <c r="M133" s="13"/>
      <c r="N133" s="13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>
      <c r="A134" s="13"/>
      <c r="B134" s="13"/>
      <c r="C134" s="13"/>
      <c r="D134" s="13"/>
      <c r="E134" s="13"/>
      <c r="F134" s="29"/>
      <c r="G134" s="30"/>
      <c r="H134" s="13"/>
      <c r="I134" s="44"/>
      <c r="J134" s="13"/>
      <c r="K134" s="13"/>
      <c r="L134" s="13"/>
      <c r="M134" s="13"/>
      <c r="N134" s="13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>
      <c r="A135" s="13"/>
      <c r="B135" s="13"/>
      <c r="C135" s="13"/>
      <c r="D135" s="13"/>
      <c r="E135" s="13"/>
      <c r="F135" s="29"/>
      <c r="G135" s="30"/>
      <c r="H135" s="13"/>
      <c r="I135" s="44"/>
      <c r="J135" s="13"/>
      <c r="K135" s="13"/>
      <c r="L135" s="13"/>
      <c r="M135" s="13"/>
      <c r="N135" s="13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>
      <c r="A136" s="13"/>
      <c r="B136" s="13"/>
      <c r="C136" s="13"/>
      <c r="D136" s="13"/>
      <c r="E136" s="13"/>
      <c r="F136" s="29"/>
      <c r="G136" s="30"/>
      <c r="H136" s="13"/>
      <c r="I136" s="44"/>
      <c r="J136" s="13"/>
      <c r="K136" s="13"/>
      <c r="L136" s="13"/>
      <c r="M136" s="13"/>
      <c r="N136" s="13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>
      <c r="A137" s="13"/>
      <c r="B137" s="13"/>
      <c r="C137" s="13"/>
      <c r="D137" s="13"/>
      <c r="E137" s="13"/>
      <c r="F137" s="29"/>
      <c r="G137" s="30"/>
      <c r="H137" s="13"/>
      <c r="I137" s="44"/>
      <c r="J137" s="13"/>
      <c r="K137" s="13"/>
      <c r="L137" s="13"/>
      <c r="M137" s="13"/>
      <c r="N137" s="13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>
      <c r="A138" s="13"/>
      <c r="B138" s="13"/>
      <c r="C138" s="13"/>
      <c r="D138" s="13"/>
      <c r="E138" s="13"/>
      <c r="F138" s="29"/>
      <c r="G138" s="30"/>
      <c r="H138" s="13"/>
      <c r="I138" s="44"/>
      <c r="J138" s="13"/>
      <c r="K138" s="13"/>
      <c r="L138" s="13"/>
      <c r="M138" s="13"/>
      <c r="N138" s="13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>
      <c r="A139" s="13"/>
      <c r="B139" s="13"/>
      <c r="C139" s="13"/>
      <c r="D139" s="13"/>
      <c r="E139" s="13"/>
      <c r="F139" s="29"/>
      <c r="G139" s="30"/>
      <c r="H139" s="13"/>
      <c r="I139" s="44"/>
      <c r="J139" s="13"/>
      <c r="K139" s="13"/>
      <c r="L139" s="13"/>
      <c r="M139" s="13"/>
      <c r="N139" s="13"/>
    </row>
    <row r="140" spans="1:25" ht="15.75">
      <c r="A140" s="13"/>
      <c r="B140" s="13"/>
      <c r="C140" s="13"/>
      <c r="D140" s="13"/>
      <c r="E140" s="13"/>
      <c r="F140" s="29"/>
      <c r="G140" s="30"/>
      <c r="H140" s="13"/>
      <c r="I140" s="44"/>
      <c r="J140" s="13"/>
      <c r="K140" s="13"/>
      <c r="L140" s="13"/>
      <c r="M140" s="13"/>
      <c r="N140" s="13"/>
    </row>
    <row r="141" spans="1:25" ht="15.75">
      <c r="A141" s="13"/>
      <c r="B141" s="13"/>
      <c r="C141" s="13"/>
      <c r="D141" s="13"/>
      <c r="E141" s="13"/>
      <c r="F141" s="29"/>
      <c r="G141" s="30"/>
      <c r="H141" s="13"/>
      <c r="I141" s="44"/>
      <c r="J141" s="13"/>
      <c r="K141" s="13"/>
      <c r="L141" s="13"/>
      <c r="M141" s="13"/>
      <c r="N141" s="13"/>
    </row>
    <row r="142" spans="1:25" ht="15.75">
      <c r="A142" s="13"/>
      <c r="B142" s="13"/>
      <c r="C142" s="13"/>
      <c r="D142" s="13"/>
      <c r="E142" s="13"/>
      <c r="F142" s="29"/>
      <c r="G142" s="30"/>
      <c r="H142" s="13"/>
      <c r="I142" s="44"/>
      <c r="J142" s="13"/>
      <c r="K142" s="13"/>
      <c r="L142" s="13"/>
      <c r="M142" s="13"/>
      <c r="N142" s="13"/>
    </row>
    <row r="143" spans="1:25" ht="15.75">
      <c r="A143" s="13"/>
      <c r="B143" s="13"/>
      <c r="C143" s="13"/>
      <c r="D143" s="13"/>
      <c r="E143" s="13"/>
      <c r="F143" s="29"/>
      <c r="G143" s="30"/>
      <c r="H143" s="13"/>
      <c r="I143" s="44"/>
      <c r="J143" s="13"/>
      <c r="K143" s="13"/>
      <c r="L143" s="13"/>
      <c r="M143" s="13"/>
      <c r="N143" s="13"/>
    </row>
    <row r="144" spans="1:25" ht="15.75">
      <c r="A144" s="13"/>
      <c r="B144" s="13"/>
      <c r="C144" s="13"/>
      <c r="D144" s="13"/>
      <c r="E144" s="13"/>
      <c r="F144" s="29"/>
      <c r="G144" s="30"/>
      <c r="H144" s="13"/>
      <c r="I144" s="44"/>
      <c r="J144" s="13"/>
      <c r="K144" s="13"/>
      <c r="L144" s="13"/>
      <c r="M144" s="13"/>
      <c r="N144" s="13"/>
    </row>
    <row r="145" spans="1:14" ht="15.75">
      <c r="A145" s="13"/>
      <c r="B145" s="13"/>
      <c r="C145" s="13"/>
      <c r="D145" s="13"/>
      <c r="E145" s="13"/>
      <c r="F145" s="29"/>
      <c r="G145" s="30"/>
      <c r="H145" s="13"/>
      <c r="I145" s="44"/>
      <c r="J145" s="13"/>
      <c r="K145" s="13"/>
      <c r="L145" s="13"/>
      <c r="M145" s="13"/>
      <c r="N145" s="13"/>
    </row>
    <row r="146" spans="1:14" ht="15.75">
      <c r="A146" s="13"/>
      <c r="B146" s="13"/>
      <c r="C146" s="13"/>
      <c r="D146" s="13"/>
      <c r="E146" s="13"/>
      <c r="F146" s="29"/>
      <c r="G146" s="30"/>
      <c r="H146" s="13"/>
      <c r="I146" s="44"/>
      <c r="J146" s="13"/>
      <c r="K146" s="13"/>
      <c r="L146" s="13"/>
      <c r="M146" s="13"/>
      <c r="N146" s="13"/>
    </row>
    <row r="147" spans="1:14" ht="15.75">
      <c r="A147" s="13"/>
      <c r="B147" s="13"/>
      <c r="C147" s="13"/>
      <c r="D147" s="13"/>
      <c r="E147" s="13"/>
      <c r="F147" s="29"/>
      <c r="G147" s="30"/>
      <c r="H147" s="13"/>
      <c r="I147" s="44"/>
      <c r="J147" s="13"/>
      <c r="K147" s="13"/>
      <c r="L147" s="13"/>
      <c r="M147" s="13"/>
      <c r="N147" s="13"/>
    </row>
    <row r="148" spans="1:14" ht="15.75">
      <c r="A148" s="13"/>
      <c r="B148" s="13"/>
      <c r="C148" s="13"/>
      <c r="D148" s="13"/>
      <c r="E148" s="13"/>
      <c r="F148" s="29"/>
      <c r="G148" s="30"/>
      <c r="H148" s="13"/>
      <c r="I148" s="44"/>
      <c r="J148" s="13"/>
      <c r="K148" s="13"/>
      <c r="L148" s="13"/>
      <c r="M148" s="13"/>
      <c r="N148" s="13"/>
    </row>
    <row r="149" spans="1:14" ht="15.75">
      <c r="A149" s="13"/>
      <c r="B149" s="13"/>
      <c r="C149" s="13"/>
      <c r="D149" s="13"/>
      <c r="E149" s="13"/>
      <c r="F149" s="29"/>
      <c r="G149" s="30"/>
      <c r="H149" s="13"/>
      <c r="I149" s="44"/>
      <c r="J149" s="13"/>
      <c r="K149" s="13"/>
      <c r="L149" s="13"/>
      <c r="M149" s="13"/>
      <c r="N149" s="13"/>
    </row>
    <row r="150" spans="1:14" ht="15.75">
      <c r="A150" s="13"/>
      <c r="B150" s="13"/>
      <c r="C150" s="13"/>
      <c r="D150" s="13"/>
      <c r="E150" s="13"/>
      <c r="F150" s="29"/>
      <c r="G150" s="30"/>
      <c r="H150" s="13"/>
      <c r="I150" s="44"/>
      <c r="J150" s="13"/>
      <c r="K150" s="13"/>
      <c r="L150" s="13"/>
      <c r="M150" s="13"/>
      <c r="N150" s="13"/>
    </row>
    <row r="151" spans="1:14" ht="15.75">
      <c r="A151" s="13"/>
      <c r="B151" s="13"/>
      <c r="C151" s="13"/>
      <c r="D151" s="13"/>
      <c r="E151" s="13"/>
      <c r="F151" s="29"/>
      <c r="G151" s="30"/>
      <c r="H151" s="13"/>
      <c r="I151" s="44"/>
      <c r="J151" s="13"/>
      <c r="K151" s="13"/>
      <c r="L151" s="13"/>
      <c r="M151" s="13"/>
      <c r="N151" s="13"/>
    </row>
    <row r="152" spans="1:14" ht="15.75">
      <c r="A152" s="13"/>
      <c r="B152" s="13"/>
      <c r="C152" s="13"/>
      <c r="D152" s="13"/>
      <c r="E152" s="13"/>
      <c r="F152" s="29"/>
      <c r="G152" s="30"/>
      <c r="H152" s="13"/>
      <c r="I152" s="44"/>
      <c r="J152" s="13"/>
      <c r="K152" s="13"/>
      <c r="L152" s="13"/>
      <c r="M152" s="13"/>
      <c r="N152" s="13"/>
    </row>
    <row r="153" spans="1:14" ht="15.75">
      <c r="A153" s="13"/>
      <c r="B153" s="13"/>
      <c r="C153" s="13"/>
      <c r="D153" s="13"/>
      <c r="E153" s="13"/>
      <c r="F153" s="29"/>
      <c r="G153" s="30"/>
      <c r="H153" s="13"/>
      <c r="I153" s="44"/>
      <c r="J153" s="13"/>
      <c r="K153" s="13"/>
      <c r="L153" s="13"/>
      <c r="M153" s="13"/>
      <c r="N153" s="13"/>
    </row>
  </sheetData>
  <mergeCells count="51">
    <mergeCell ref="J57:K57"/>
    <mergeCell ref="C46:I46"/>
    <mergeCell ref="N46:O46"/>
    <mergeCell ref="J55:K55"/>
    <mergeCell ref="C47:I47"/>
    <mergeCell ref="C48:I48"/>
    <mergeCell ref="J48:K48"/>
    <mergeCell ref="J49:K49"/>
    <mergeCell ref="C50:E50"/>
    <mergeCell ref="J50:K50"/>
    <mergeCell ref="C51:E51"/>
    <mergeCell ref="J51:K51"/>
    <mergeCell ref="C52:E52"/>
    <mergeCell ref="J52:K52"/>
    <mergeCell ref="C53:E53"/>
    <mergeCell ref="J53:K53"/>
    <mergeCell ref="A44:B44"/>
    <mergeCell ref="C44:I44"/>
    <mergeCell ref="N44:O44"/>
    <mergeCell ref="C45:I45"/>
    <mergeCell ref="N45:O45"/>
    <mergeCell ref="A38:A43"/>
    <mergeCell ref="B38:B43"/>
    <mergeCell ref="A8:A13"/>
    <mergeCell ref="B8:B13"/>
    <mergeCell ref="A14:A19"/>
    <mergeCell ref="B14:B19"/>
    <mergeCell ref="A20:A25"/>
    <mergeCell ref="B20:B25"/>
    <mergeCell ref="H3:H7"/>
    <mergeCell ref="I3:I7"/>
    <mergeCell ref="A26:A31"/>
    <mergeCell ref="B26:B31"/>
    <mergeCell ref="A32:A37"/>
    <mergeCell ref="B32:B37"/>
    <mergeCell ref="A1:M1"/>
    <mergeCell ref="A2:M2"/>
    <mergeCell ref="A3:A7"/>
    <mergeCell ref="B3:B7"/>
    <mergeCell ref="C3:C7"/>
    <mergeCell ref="D3:E4"/>
    <mergeCell ref="F3:F7"/>
    <mergeCell ref="J3:K4"/>
    <mergeCell ref="L3:M4"/>
    <mergeCell ref="D5:D7"/>
    <mergeCell ref="E5:E7"/>
    <mergeCell ref="J5:J7"/>
    <mergeCell ref="K5:K7"/>
    <mergeCell ref="L5:L7"/>
    <mergeCell ref="M5:M7"/>
    <mergeCell ref="G3:G7"/>
  </mergeCells>
  <pageMargins left="0.7" right="0.45" top="0.2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opLeftCell="A40" workbookViewId="0">
      <selection activeCell="A44" sqref="A44:XFD52"/>
    </sheetView>
  </sheetViews>
  <sheetFormatPr defaultRowHeight="15"/>
  <cols>
    <col min="1" max="1" width="10.7109375" customWidth="1"/>
    <col min="2" max="2" width="11.140625" customWidth="1"/>
    <col min="3" max="3" width="8.28515625" bestFit="1" customWidth="1"/>
    <col min="4" max="4" width="6.85546875" customWidth="1"/>
    <col min="5" max="5" width="7.42578125" customWidth="1"/>
    <col min="6" max="6" width="9.85546875" bestFit="1" customWidth="1"/>
    <col min="7" max="7" width="7" style="170" bestFit="1" customWidth="1"/>
    <col min="8" max="8" width="12.5703125" customWidth="1"/>
    <col min="9" max="9" width="9" bestFit="1" customWidth="1"/>
    <col min="12" max="12" width="9.28515625" bestFit="1" customWidth="1"/>
    <col min="14" max="14" width="11" bestFit="1" customWidth="1"/>
    <col min="15" max="15" width="14.140625" hidden="1" customWidth="1"/>
    <col min="16" max="20" width="0" hidden="1" customWidth="1"/>
  </cols>
  <sheetData>
    <row r="1" spans="1:17" ht="20.25">
      <c r="A1" s="242" t="s">
        <v>122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90"/>
      <c r="P1" s="91"/>
      <c r="Q1" s="90"/>
    </row>
    <row r="2" spans="1:17" ht="17.25">
      <c r="A2" s="243" t="s">
        <v>115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90"/>
      <c r="P2" s="90"/>
      <c r="Q2" s="90"/>
    </row>
    <row r="3" spans="1:17" s="121" customFormat="1" ht="15.75">
      <c r="A3" s="244" t="s">
        <v>0</v>
      </c>
      <c r="B3" s="244" t="s">
        <v>1</v>
      </c>
      <c r="C3" s="245" t="s">
        <v>2</v>
      </c>
      <c r="D3" s="248" t="s">
        <v>3</v>
      </c>
      <c r="E3" s="249"/>
      <c r="F3" s="199" t="s">
        <v>123</v>
      </c>
      <c r="G3" s="244" t="s">
        <v>116</v>
      </c>
      <c r="H3" s="244" t="s">
        <v>6</v>
      </c>
      <c r="I3" s="245" t="s">
        <v>7</v>
      </c>
      <c r="J3" s="234" t="s">
        <v>8</v>
      </c>
      <c r="K3" s="234"/>
      <c r="L3" s="234" t="s">
        <v>9</v>
      </c>
      <c r="M3" s="225"/>
      <c r="N3" s="235" t="s">
        <v>117</v>
      </c>
      <c r="O3" s="94"/>
      <c r="P3" s="94"/>
      <c r="Q3" s="94"/>
    </row>
    <row r="4" spans="1:17" s="121" customFormat="1" ht="15.75">
      <c r="A4" s="234"/>
      <c r="B4" s="234"/>
      <c r="C4" s="246"/>
      <c r="D4" s="250"/>
      <c r="E4" s="251"/>
      <c r="F4" s="199"/>
      <c r="G4" s="244"/>
      <c r="H4" s="244"/>
      <c r="I4" s="246"/>
      <c r="J4" s="234"/>
      <c r="K4" s="234"/>
      <c r="L4" s="234"/>
      <c r="M4" s="225"/>
      <c r="N4" s="236"/>
      <c r="O4" s="94"/>
      <c r="P4" s="94"/>
      <c r="Q4" s="94"/>
    </row>
    <row r="5" spans="1:17" s="121" customFormat="1" ht="15.75">
      <c r="A5" s="234"/>
      <c r="B5" s="234"/>
      <c r="C5" s="246"/>
      <c r="D5" s="244" t="s">
        <v>10</v>
      </c>
      <c r="E5" s="244" t="s">
        <v>11</v>
      </c>
      <c r="F5" s="199"/>
      <c r="G5" s="244"/>
      <c r="H5" s="244"/>
      <c r="I5" s="246"/>
      <c r="J5" s="244" t="s">
        <v>118</v>
      </c>
      <c r="K5" s="244" t="s">
        <v>119</v>
      </c>
      <c r="L5" s="244" t="s">
        <v>124</v>
      </c>
      <c r="M5" s="224" t="s">
        <v>125</v>
      </c>
      <c r="N5" s="236"/>
      <c r="O5" s="94"/>
      <c r="P5" s="94"/>
      <c r="Q5" s="94"/>
    </row>
    <row r="6" spans="1:17" s="121" customFormat="1" ht="15.75">
      <c r="A6" s="234"/>
      <c r="B6" s="234"/>
      <c r="C6" s="247"/>
      <c r="D6" s="234"/>
      <c r="E6" s="244"/>
      <c r="F6" s="199"/>
      <c r="G6" s="244"/>
      <c r="H6" s="245"/>
      <c r="I6" s="247"/>
      <c r="J6" s="244"/>
      <c r="K6" s="244"/>
      <c r="L6" s="234"/>
      <c r="M6" s="225"/>
      <c r="N6" s="237"/>
      <c r="O6" s="94"/>
      <c r="P6" s="94"/>
      <c r="Q6" s="94"/>
    </row>
    <row r="7" spans="1:17" s="121" customFormat="1" ht="15.75">
      <c r="A7" s="228">
        <v>1</v>
      </c>
      <c r="B7" s="231" t="s">
        <v>16</v>
      </c>
      <c r="C7" s="122" t="s">
        <v>17</v>
      </c>
      <c r="D7" s="123" t="s">
        <v>126</v>
      </c>
      <c r="E7" s="123" t="s">
        <v>49</v>
      </c>
      <c r="F7" s="96">
        <v>36</v>
      </c>
      <c r="G7" s="93">
        <v>0.36458333333333331</v>
      </c>
      <c r="H7" s="122">
        <v>3500</v>
      </c>
      <c r="I7" s="124">
        <v>126</v>
      </c>
      <c r="J7" s="125">
        <v>17</v>
      </c>
      <c r="K7" s="125"/>
      <c r="L7" s="125">
        <v>6.81</v>
      </c>
      <c r="M7" s="125"/>
      <c r="N7" s="239" t="s">
        <v>143</v>
      </c>
      <c r="O7" s="92">
        <v>345600</v>
      </c>
      <c r="P7" s="94"/>
      <c r="Q7" s="94"/>
    </row>
    <row r="8" spans="1:17" s="121" customFormat="1" ht="15.75">
      <c r="A8" s="229"/>
      <c r="B8" s="229"/>
      <c r="C8" s="126" t="s">
        <v>19</v>
      </c>
      <c r="D8" s="127" t="s">
        <v>127</v>
      </c>
      <c r="E8" s="127" t="s">
        <v>52</v>
      </c>
      <c r="F8" s="93">
        <v>54</v>
      </c>
      <c r="G8" s="93">
        <v>0.4375</v>
      </c>
      <c r="H8" s="126">
        <v>3500</v>
      </c>
      <c r="I8" s="128">
        <v>189</v>
      </c>
      <c r="J8" s="129"/>
      <c r="K8" s="129"/>
      <c r="L8" s="129"/>
      <c r="M8" s="129"/>
      <c r="N8" s="240"/>
      <c r="O8" s="92">
        <v>432000</v>
      </c>
      <c r="P8" s="94"/>
      <c r="Q8" s="94"/>
    </row>
    <row r="9" spans="1:17" s="121" customFormat="1" ht="15.75">
      <c r="A9" s="229"/>
      <c r="B9" s="229"/>
      <c r="C9" s="126" t="s">
        <v>20</v>
      </c>
      <c r="D9" s="127" t="s">
        <v>53</v>
      </c>
      <c r="E9" s="127" t="s">
        <v>59</v>
      </c>
      <c r="F9" s="93">
        <v>66.2</v>
      </c>
      <c r="G9" s="93">
        <v>0.38310185185185186</v>
      </c>
      <c r="H9" s="126">
        <v>3500</v>
      </c>
      <c r="I9" s="128">
        <v>231.7</v>
      </c>
      <c r="J9" s="129"/>
      <c r="K9" s="129"/>
      <c r="L9" s="129"/>
      <c r="M9" s="129"/>
      <c r="N9" s="240"/>
      <c r="O9" s="92">
        <v>604800</v>
      </c>
      <c r="P9" s="130">
        <v>20.699999999999989</v>
      </c>
      <c r="Q9" s="94"/>
    </row>
    <row r="10" spans="1:17" s="121" customFormat="1" ht="15.75">
      <c r="A10" s="230"/>
      <c r="B10" s="230"/>
      <c r="C10" s="110" t="s">
        <v>21</v>
      </c>
      <c r="D10" s="131"/>
      <c r="E10" s="131"/>
      <c r="F10" s="132">
        <v>156.19999999999999</v>
      </c>
      <c r="G10" s="133"/>
      <c r="H10" s="134"/>
      <c r="I10" s="135">
        <f>SUM(I7:I9)</f>
        <v>546.70000000000005</v>
      </c>
      <c r="J10" s="136"/>
      <c r="K10" s="136">
        <v>16.32</v>
      </c>
      <c r="L10" s="134"/>
      <c r="M10" s="136">
        <f>L7-(I10/1000)</f>
        <v>6.2632999999999992</v>
      </c>
      <c r="N10" s="240"/>
      <c r="O10" s="92"/>
      <c r="P10" s="130">
        <v>211.7</v>
      </c>
      <c r="Q10" s="94"/>
    </row>
    <row r="11" spans="1:17" s="121" customFormat="1" ht="15.75">
      <c r="A11" s="228">
        <v>2</v>
      </c>
      <c r="B11" s="232" t="s">
        <v>22</v>
      </c>
      <c r="C11" s="137" t="s">
        <v>17</v>
      </c>
      <c r="D11" s="138" t="s">
        <v>128</v>
      </c>
      <c r="E11" s="138" t="s">
        <v>129</v>
      </c>
      <c r="F11" s="95">
        <v>36</v>
      </c>
      <c r="G11" s="93">
        <v>0.41666666666666669</v>
      </c>
      <c r="H11" s="137">
        <v>3000</v>
      </c>
      <c r="I11" s="139">
        <v>108</v>
      </c>
      <c r="J11" s="140">
        <f>K10</f>
        <v>16.32</v>
      </c>
      <c r="K11" s="140"/>
      <c r="L11" s="140">
        <f>M10</f>
        <v>6.2632999999999992</v>
      </c>
      <c r="M11" s="140"/>
      <c r="N11" s="240"/>
      <c r="O11" s="92">
        <v>259200</v>
      </c>
      <c r="P11" s="94"/>
      <c r="Q11" s="94"/>
    </row>
    <row r="12" spans="1:17" s="121" customFormat="1" ht="15.75">
      <c r="A12" s="229"/>
      <c r="B12" s="229"/>
      <c r="C12" s="126" t="s">
        <v>19</v>
      </c>
      <c r="D12" s="141" t="s">
        <v>63</v>
      </c>
      <c r="E12" s="141" t="s">
        <v>65</v>
      </c>
      <c r="F12" s="93">
        <v>54</v>
      </c>
      <c r="G12" s="93">
        <v>0.46875</v>
      </c>
      <c r="H12" s="126">
        <v>3000</v>
      </c>
      <c r="I12" s="128">
        <v>162</v>
      </c>
      <c r="J12" s="129"/>
      <c r="K12" s="129"/>
      <c r="L12" s="129"/>
      <c r="M12" s="129"/>
      <c r="N12" s="240"/>
      <c r="O12" s="92">
        <v>345600</v>
      </c>
      <c r="P12" s="94"/>
      <c r="Q12" s="94">
        <v>3.8461538461538463</v>
      </c>
    </row>
    <row r="13" spans="1:17" s="121" customFormat="1" ht="15.75">
      <c r="A13" s="229"/>
      <c r="B13" s="229"/>
      <c r="C13" s="126" t="s">
        <v>20</v>
      </c>
      <c r="D13" s="141" t="s">
        <v>66</v>
      </c>
      <c r="E13" s="141" t="s">
        <v>130</v>
      </c>
      <c r="F13" s="93">
        <v>66.2</v>
      </c>
      <c r="G13" s="93">
        <v>0.32837301587301587</v>
      </c>
      <c r="H13" s="126">
        <v>3000</v>
      </c>
      <c r="I13" s="128">
        <v>198.6</v>
      </c>
      <c r="J13" s="129"/>
      <c r="K13" s="129"/>
      <c r="L13" s="129"/>
      <c r="M13" s="129"/>
      <c r="N13" s="240"/>
      <c r="O13" s="92">
        <v>604800</v>
      </c>
    </row>
    <row r="14" spans="1:17" s="121" customFormat="1" ht="15.75">
      <c r="A14" s="230"/>
      <c r="B14" s="233"/>
      <c r="C14" s="142" t="s">
        <v>21</v>
      </c>
      <c r="D14" s="143"/>
      <c r="E14" s="143"/>
      <c r="F14" s="144">
        <v>156.19999999999999</v>
      </c>
      <c r="G14" s="133"/>
      <c r="H14" s="145"/>
      <c r="I14" s="146">
        <f>SUM(I11:I13)</f>
        <v>468.6</v>
      </c>
      <c r="J14" s="147"/>
      <c r="K14" s="147">
        <v>15.84</v>
      </c>
      <c r="L14" s="147"/>
      <c r="M14" s="147">
        <f>L11-(I14/1000)</f>
        <v>5.7946999999999989</v>
      </c>
      <c r="N14" s="240"/>
      <c r="O14" s="92"/>
    </row>
    <row r="15" spans="1:17" s="121" customFormat="1" ht="15.75">
      <c r="A15" s="228">
        <v>3</v>
      </c>
      <c r="B15" s="231" t="s">
        <v>23</v>
      </c>
      <c r="C15" s="122" t="s">
        <v>17</v>
      </c>
      <c r="D15" s="148" t="s">
        <v>70</v>
      </c>
      <c r="E15" s="148" t="s">
        <v>131</v>
      </c>
      <c r="F15" s="96">
        <v>36</v>
      </c>
      <c r="G15" s="95">
        <v>0.41666666666666669</v>
      </c>
      <c r="H15" s="122">
        <v>3000</v>
      </c>
      <c r="I15" s="124">
        <v>108</v>
      </c>
      <c r="J15" s="149">
        <f>K14</f>
        <v>15.84</v>
      </c>
      <c r="K15" s="125"/>
      <c r="L15" s="125">
        <f>M14</f>
        <v>5.7946999999999989</v>
      </c>
      <c r="M15" s="125"/>
      <c r="N15" s="240"/>
      <c r="O15" s="92">
        <v>259200</v>
      </c>
    </row>
    <row r="16" spans="1:17" s="121" customFormat="1" ht="15.75">
      <c r="A16" s="229"/>
      <c r="B16" s="229"/>
      <c r="C16" s="126" t="s">
        <v>19</v>
      </c>
      <c r="D16" s="141" t="s">
        <v>72</v>
      </c>
      <c r="E16" s="141" t="s">
        <v>74</v>
      </c>
      <c r="F16" s="93">
        <v>54</v>
      </c>
      <c r="G16" s="93">
        <v>0.46875</v>
      </c>
      <c r="H16" s="126">
        <v>3000</v>
      </c>
      <c r="I16" s="128">
        <v>162</v>
      </c>
      <c r="J16" s="129"/>
      <c r="K16" s="129"/>
      <c r="L16" s="129"/>
      <c r="M16" s="129"/>
      <c r="N16" s="240"/>
      <c r="O16" s="92">
        <v>345600</v>
      </c>
    </row>
    <row r="17" spans="1:16" s="121" customFormat="1" ht="15.75">
      <c r="A17" s="229"/>
      <c r="B17" s="229"/>
      <c r="C17" s="126" t="s">
        <v>20</v>
      </c>
      <c r="D17" s="141" t="s">
        <v>132</v>
      </c>
      <c r="E17" s="141" t="s">
        <v>133</v>
      </c>
      <c r="F17" s="93">
        <v>66.2</v>
      </c>
      <c r="G17" s="93">
        <v>0.38310185185185186</v>
      </c>
      <c r="H17" s="126">
        <v>3000</v>
      </c>
      <c r="I17" s="128">
        <v>198.6</v>
      </c>
      <c r="J17" s="129"/>
      <c r="K17" s="129"/>
      <c r="L17" s="129"/>
      <c r="M17" s="129"/>
      <c r="N17" s="240"/>
      <c r="O17" s="92">
        <v>518400</v>
      </c>
    </row>
    <row r="18" spans="1:16" s="121" customFormat="1" ht="15.75">
      <c r="A18" s="230"/>
      <c r="B18" s="230"/>
      <c r="C18" s="110" t="s">
        <v>21</v>
      </c>
      <c r="D18" s="131"/>
      <c r="E18" s="131"/>
      <c r="F18" s="132">
        <v>156.19999999999999</v>
      </c>
      <c r="G18" s="133"/>
      <c r="H18" s="134"/>
      <c r="I18" s="135">
        <f>SUM(I15:I17)</f>
        <v>468.6</v>
      </c>
      <c r="J18" s="136"/>
      <c r="K18" s="136">
        <v>15.38</v>
      </c>
      <c r="L18" s="136"/>
      <c r="M18" s="136">
        <f>L15-(I18/1000)</f>
        <v>5.3260999999999985</v>
      </c>
      <c r="N18" s="240"/>
      <c r="O18" s="92"/>
    </row>
    <row r="19" spans="1:16" s="121" customFormat="1" ht="15.75">
      <c r="A19" s="228">
        <v>4</v>
      </c>
      <c r="B19" s="232" t="s">
        <v>24</v>
      </c>
      <c r="C19" s="137" t="s">
        <v>17</v>
      </c>
      <c r="D19" s="138" t="s">
        <v>134</v>
      </c>
      <c r="E19" s="138" t="s">
        <v>78</v>
      </c>
      <c r="F19" s="95">
        <v>36</v>
      </c>
      <c r="G19" s="93">
        <v>0.41666666666666669</v>
      </c>
      <c r="H19" s="137">
        <v>3000</v>
      </c>
      <c r="I19" s="139">
        <v>108</v>
      </c>
      <c r="J19" s="140">
        <f>K18</f>
        <v>15.38</v>
      </c>
      <c r="K19" s="140"/>
      <c r="L19" s="140">
        <f>M18</f>
        <v>5.3260999999999985</v>
      </c>
      <c r="M19" s="140"/>
      <c r="N19" s="240"/>
      <c r="O19" s="92">
        <v>259200</v>
      </c>
    </row>
    <row r="20" spans="1:16" s="121" customFormat="1" ht="15.75">
      <c r="A20" s="229"/>
      <c r="B20" s="229"/>
      <c r="C20" s="126" t="s">
        <v>19</v>
      </c>
      <c r="D20" s="141" t="s">
        <v>135</v>
      </c>
      <c r="E20" s="141" t="s">
        <v>136</v>
      </c>
      <c r="F20" s="93">
        <v>54</v>
      </c>
      <c r="G20" s="93">
        <v>0.46875</v>
      </c>
      <c r="H20" s="126">
        <v>3000</v>
      </c>
      <c r="I20" s="128">
        <v>162</v>
      </c>
      <c r="J20" s="129"/>
      <c r="K20" s="129"/>
      <c r="L20" s="129"/>
      <c r="M20" s="129"/>
      <c r="N20" s="240"/>
      <c r="O20" s="92">
        <v>345600</v>
      </c>
    </row>
    <row r="21" spans="1:16" s="121" customFormat="1" ht="15.75">
      <c r="A21" s="229"/>
      <c r="B21" s="229"/>
      <c r="C21" s="126" t="s">
        <v>20</v>
      </c>
      <c r="D21" s="141" t="s">
        <v>81</v>
      </c>
      <c r="E21" s="141" t="s">
        <v>85</v>
      </c>
      <c r="F21" s="93">
        <v>66.2</v>
      </c>
      <c r="G21" s="93">
        <v>0.38310185185185186</v>
      </c>
      <c r="H21" s="126">
        <v>3000</v>
      </c>
      <c r="I21" s="128">
        <v>198.6</v>
      </c>
      <c r="J21" s="129"/>
      <c r="K21" s="129"/>
      <c r="L21" s="129"/>
      <c r="M21" s="129"/>
      <c r="N21" s="240"/>
      <c r="O21" s="92">
        <v>518400</v>
      </c>
    </row>
    <row r="22" spans="1:16" s="121" customFormat="1" ht="15.75">
      <c r="A22" s="230"/>
      <c r="B22" s="233"/>
      <c r="C22" s="142" t="s">
        <v>21</v>
      </c>
      <c r="D22" s="143"/>
      <c r="E22" s="143"/>
      <c r="F22" s="144">
        <v>156.19999999999999</v>
      </c>
      <c r="G22" s="133"/>
      <c r="H22" s="145"/>
      <c r="I22" s="146">
        <f>SUM(I19:I21)</f>
        <v>468.6</v>
      </c>
      <c r="J22" s="136"/>
      <c r="K22" s="136">
        <v>14.9</v>
      </c>
      <c r="L22" s="136"/>
      <c r="M22" s="136">
        <f>L19-(I22/1000)</f>
        <v>4.8574999999999982</v>
      </c>
      <c r="N22" s="240"/>
      <c r="O22" s="92"/>
    </row>
    <row r="23" spans="1:16" s="121" customFormat="1" ht="15.75">
      <c r="A23" s="228">
        <v>5</v>
      </c>
      <c r="B23" s="231" t="s">
        <v>25</v>
      </c>
      <c r="C23" s="122" t="s">
        <v>17</v>
      </c>
      <c r="D23" s="148" t="s">
        <v>137</v>
      </c>
      <c r="E23" s="148" t="s">
        <v>138</v>
      </c>
      <c r="F23" s="96">
        <v>36</v>
      </c>
      <c r="G23" s="95">
        <v>0.4861111111111111</v>
      </c>
      <c r="H23" s="122">
        <v>3500</v>
      </c>
      <c r="I23" s="124">
        <v>126</v>
      </c>
      <c r="J23" s="140">
        <f>K22</f>
        <v>14.9</v>
      </c>
      <c r="K23" s="140"/>
      <c r="L23" s="140">
        <f>M22</f>
        <v>4.8574999999999982</v>
      </c>
      <c r="M23" s="140"/>
      <c r="N23" s="240"/>
      <c r="O23" s="92">
        <v>259200</v>
      </c>
    </row>
    <row r="24" spans="1:16" s="121" customFormat="1" ht="15.75">
      <c r="A24" s="229"/>
      <c r="B24" s="229"/>
      <c r="C24" s="126" t="s">
        <v>19</v>
      </c>
      <c r="D24" s="141" t="s">
        <v>88</v>
      </c>
      <c r="E24" s="141" t="s">
        <v>91</v>
      </c>
      <c r="F24" s="93">
        <v>54</v>
      </c>
      <c r="G24" s="93">
        <v>0.546875</v>
      </c>
      <c r="H24" s="126">
        <v>3500</v>
      </c>
      <c r="I24" s="128">
        <v>189</v>
      </c>
      <c r="J24" s="129"/>
      <c r="K24" s="129"/>
      <c r="L24" s="129"/>
      <c r="M24" s="129"/>
      <c r="N24" s="240"/>
      <c r="O24" s="92">
        <v>345600</v>
      </c>
    </row>
    <row r="25" spans="1:16" s="121" customFormat="1" ht="15.75">
      <c r="A25" s="229"/>
      <c r="B25" s="229"/>
      <c r="C25" s="126" t="s">
        <v>20</v>
      </c>
      <c r="D25" s="141" t="s">
        <v>139</v>
      </c>
      <c r="E25" s="141" t="s">
        <v>103</v>
      </c>
      <c r="F25" s="93">
        <v>66.2</v>
      </c>
      <c r="G25" s="93">
        <v>0.44695216049382713</v>
      </c>
      <c r="H25" s="126">
        <v>3500</v>
      </c>
      <c r="I25" s="128">
        <v>231.7</v>
      </c>
      <c r="J25" s="129"/>
      <c r="K25" s="129"/>
      <c r="L25" s="129"/>
      <c r="M25" s="129"/>
      <c r="N25" s="240"/>
      <c r="O25" s="92">
        <v>518400</v>
      </c>
    </row>
    <row r="26" spans="1:16" s="121" customFormat="1" ht="15.75">
      <c r="A26" s="230"/>
      <c r="B26" s="230"/>
      <c r="C26" s="110" t="s">
        <v>21</v>
      </c>
      <c r="D26" s="131"/>
      <c r="E26" s="131"/>
      <c r="F26" s="132">
        <v>156.19999999999999</v>
      </c>
      <c r="G26" s="133"/>
      <c r="H26" s="134"/>
      <c r="I26" s="135">
        <f>SUM(I23:I25)</f>
        <v>546.70000000000005</v>
      </c>
      <c r="J26" s="136"/>
      <c r="K26" s="136">
        <v>14.34</v>
      </c>
      <c r="L26" s="136"/>
      <c r="M26" s="136">
        <f>L23-(I26/1000)</f>
        <v>4.3107999999999977</v>
      </c>
      <c r="N26" s="240"/>
      <c r="O26" s="92"/>
    </row>
    <row r="27" spans="1:16" s="121" customFormat="1" ht="15.75">
      <c r="A27" s="228">
        <v>6</v>
      </c>
      <c r="B27" s="231" t="s">
        <v>120</v>
      </c>
      <c r="C27" s="122" t="s">
        <v>17</v>
      </c>
      <c r="D27" s="148" t="s">
        <v>140</v>
      </c>
      <c r="E27" s="148" t="s">
        <v>141</v>
      </c>
      <c r="F27" s="96">
        <v>36</v>
      </c>
      <c r="G27" s="96">
        <v>0.34722222222222221</v>
      </c>
      <c r="H27" s="122">
        <v>2500</v>
      </c>
      <c r="I27" s="124">
        <v>90</v>
      </c>
      <c r="J27" s="140">
        <f>K26</f>
        <v>14.34</v>
      </c>
      <c r="K27" s="140"/>
      <c r="L27" s="140">
        <f>M26</f>
        <v>4.3107999999999977</v>
      </c>
      <c r="M27" s="140"/>
      <c r="N27" s="240"/>
      <c r="O27" s="92">
        <v>259200</v>
      </c>
    </row>
    <row r="28" spans="1:16" s="121" customFormat="1" ht="15.75">
      <c r="A28" s="229"/>
      <c r="B28" s="229"/>
      <c r="C28" s="126" t="s">
        <v>19</v>
      </c>
      <c r="D28" s="141" t="s">
        <v>96</v>
      </c>
      <c r="E28" s="141" t="s">
        <v>98</v>
      </c>
      <c r="F28" s="93">
        <v>54</v>
      </c>
      <c r="G28" s="93">
        <v>0.390625</v>
      </c>
      <c r="H28" s="126">
        <v>2500</v>
      </c>
      <c r="I28" s="128">
        <v>135</v>
      </c>
      <c r="J28" s="129"/>
      <c r="K28" s="129"/>
      <c r="L28" s="129"/>
      <c r="M28" s="129"/>
      <c r="N28" s="240"/>
      <c r="O28" s="92">
        <v>345600</v>
      </c>
    </row>
    <row r="29" spans="1:16" s="121" customFormat="1" ht="15.75">
      <c r="A29" s="229"/>
      <c r="B29" s="229"/>
      <c r="C29" s="126" t="s">
        <v>20</v>
      </c>
      <c r="D29" s="141" t="s">
        <v>99</v>
      </c>
      <c r="E29" s="141" t="s">
        <v>102</v>
      </c>
      <c r="F29" s="93">
        <v>66.2</v>
      </c>
      <c r="G29" s="93">
        <v>0.31925154320987653</v>
      </c>
      <c r="H29" s="126">
        <v>2500</v>
      </c>
      <c r="I29" s="128">
        <v>165.5</v>
      </c>
      <c r="J29" s="129"/>
      <c r="K29" s="129"/>
      <c r="L29" s="129"/>
      <c r="M29" s="129"/>
      <c r="N29" s="240"/>
      <c r="O29" s="92">
        <v>518400</v>
      </c>
      <c r="P29" s="94"/>
    </row>
    <row r="30" spans="1:16" s="121" customFormat="1" ht="15.75">
      <c r="A30" s="230"/>
      <c r="B30" s="230"/>
      <c r="C30" s="110" t="s">
        <v>21</v>
      </c>
      <c r="D30" s="131"/>
      <c r="E30" s="131"/>
      <c r="F30" s="132">
        <v>156.19999999999999</v>
      </c>
      <c r="G30" s="133"/>
      <c r="H30" s="134"/>
      <c r="I30" s="135">
        <f>SUM(I27:I29)</f>
        <v>390.5</v>
      </c>
      <c r="J30" s="136"/>
      <c r="K30" s="136">
        <v>13.94</v>
      </c>
      <c r="L30" s="136"/>
      <c r="M30" s="136">
        <f>L27-(I30/1000)</f>
        <v>3.9202999999999979</v>
      </c>
      <c r="N30" s="241"/>
      <c r="O30" s="94"/>
      <c r="P30" s="94"/>
    </row>
    <row r="31" spans="1:16" s="121" customFormat="1" ht="15.75">
      <c r="A31" s="150"/>
      <c r="B31" s="150"/>
      <c r="C31" s="150"/>
      <c r="D31" s="150"/>
      <c r="E31" s="150"/>
      <c r="F31" s="151"/>
      <c r="G31" s="151"/>
      <c r="H31" s="150"/>
      <c r="I31" s="152"/>
      <c r="J31" s="150"/>
      <c r="K31" s="153"/>
      <c r="L31" s="92"/>
      <c r="M31" s="92"/>
      <c r="N31" s="94"/>
      <c r="O31" s="94"/>
      <c r="P31" s="94"/>
    </row>
    <row r="32" spans="1:16" s="121" customFormat="1" ht="15.75">
      <c r="A32" s="154" t="s">
        <v>28</v>
      </c>
      <c r="B32" s="155" t="s">
        <v>171</v>
      </c>
      <c r="C32" s="156"/>
      <c r="D32" s="156"/>
      <c r="E32" s="156"/>
      <c r="F32" s="157"/>
      <c r="G32" s="168"/>
      <c r="H32" s="156"/>
      <c r="I32" s="158"/>
      <c r="J32" s="156"/>
      <c r="K32" s="156"/>
      <c r="L32" s="159">
        <v>36</v>
      </c>
      <c r="M32" s="160" t="s">
        <v>18</v>
      </c>
      <c r="N32" s="94"/>
      <c r="O32" s="94"/>
      <c r="P32" s="94"/>
    </row>
    <row r="33" spans="1:16" s="121" customFormat="1" ht="15.75">
      <c r="A33" s="150"/>
      <c r="B33" s="155" t="s">
        <v>172</v>
      </c>
      <c r="C33" s="156"/>
      <c r="D33" s="156"/>
      <c r="E33" s="156"/>
      <c r="F33" s="157"/>
      <c r="G33" s="168"/>
      <c r="H33" s="156"/>
      <c r="I33" s="158"/>
      <c r="J33" s="156"/>
      <c r="K33" s="156"/>
      <c r="L33" s="159">
        <v>54</v>
      </c>
      <c r="M33" s="160" t="s">
        <v>18</v>
      </c>
      <c r="N33" s="94"/>
      <c r="O33" s="94"/>
      <c r="P33" s="94"/>
    </row>
    <row r="34" spans="1:16" s="121" customFormat="1" ht="15.75">
      <c r="A34" s="150"/>
      <c r="B34" s="155" t="s">
        <v>173</v>
      </c>
      <c r="C34" s="156"/>
      <c r="D34" s="156"/>
      <c r="E34" s="156"/>
      <c r="F34" s="157"/>
      <c r="G34" s="168"/>
      <c r="H34" s="156"/>
      <c r="I34" s="158"/>
      <c r="J34" s="156"/>
      <c r="K34" s="156"/>
      <c r="L34" s="161">
        <v>66.2</v>
      </c>
      <c r="M34" s="160" t="s">
        <v>18</v>
      </c>
      <c r="N34" s="94"/>
      <c r="O34" s="94"/>
      <c r="P34" s="162">
        <v>55.5</v>
      </c>
    </row>
    <row r="35" spans="1:16" s="121" customFormat="1" ht="15.75">
      <c r="A35" s="94"/>
      <c r="B35" s="163" t="s">
        <v>29</v>
      </c>
      <c r="C35" s="226" t="s">
        <v>30</v>
      </c>
      <c r="D35" s="226"/>
      <c r="E35" s="226"/>
      <c r="F35" s="226"/>
      <c r="G35" s="169"/>
      <c r="H35" s="164"/>
      <c r="I35" s="238">
        <v>44696</v>
      </c>
      <c r="J35" s="238"/>
      <c r="K35" s="165"/>
      <c r="L35" s="151"/>
      <c r="M35" s="94"/>
      <c r="N35" s="94"/>
      <c r="O35" s="94"/>
      <c r="P35" s="162">
        <v>0</v>
      </c>
    </row>
    <row r="36" spans="1:16" s="121" customFormat="1" ht="15.75">
      <c r="A36" s="94"/>
      <c r="B36" s="163" t="s">
        <v>31</v>
      </c>
      <c r="C36" s="226" t="s">
        <v>32</v>
      </c>
      <c r="D36" s="226"/>
      <c r="E36" s="226"/>
      <c r="F36" s="226"/>
      <c r="G36" s="169"/>
      <c r="H36" s="164"/>
      <c r="I36" s="238">
        <v>44797</v>
      </c>
      <c r="J36" s="238"/>
      <c r="K36" s="163"/>
      <c r="L36" s="151"/>
      <c r="M36" s="94"/>
      <c r="N36" s="94"/>
      <c r="O36" s="94"/>
      <c r="P36" s="94"/>
    </row>
    <row r="37" spans="1:16" s="121" customFormat="1" ht="15.75">
      <c r="A37" s="94"/>
      <c r="B37" s="163" t="s">
        <v>33</v>
      </c>
      <c r="C37" s="226" t="s">
        <v>34</v>
      </c>
      <c r="D37" s="226"/>
      <c r="E37" s="226"/>
      <c r="F37" s="226"/>
      <c r="G37" s="169"/>
      <c r="H37" s="164"/>
      <c r="I37" s="227">
        <v>17</v>
      </c>
      <c r="J37" s="227"/>
      <c r="K37" s="166" t="s">
        <v>35</v>
      </c>
      <c r="L37" s="151"/>
      <c r="M37" s="94"/>
      <c r="N37" s="94"/>
      <c r="O37" s="94"/>
      <c r="P37" s="94"/>
    </row>
    <row r="38" spans="1:16" s="121" customFormat="1" ht="15.75">
      <c r="A38" s="94"/>
      <c r="B38" s="163" t="s">
        <v>36</v>
      </c>
      <c r="C38" s="226" t="s">
        <v>37</v>
      </c>
      <c r="D38" s="226"/>
      <c r="E38" s="226"/>
      <c r="F38" s="226"/>
      <c r="G38" s="169"/>
      <c r="H38" s="164"/>
      <c r="I38" s="227">
        <v>14.62</v>
      </c>
      <c r="J38" s="227"/>
      <c r="K38" s="166" t="s">
        <v>35</v>
      </c>
      <c r="L38" s="151"/>
      <c r="M38" s="94"/>
      <c r="N38" s="94"/>
      <c r="O38" s="94"/>
      <c r="P38" s="94"/>
    </row>
    <row r="39" spans="1:16" s="121" customFormat="1" ht="18.75">
      <c r="A39" s="94"/>
      <c r="B39" s="163" t="s">
        <v>38</v>
      </c>
      <c r="C39" s="226" t="s">
        <v>39</v>
      </c>
      <c r="D39" s="226"/>
      <c r="E39" s="226"/>
      <c r="F39" s="226"/>
      <c r="G39" s="169"/>
      <c r="H39" s="164"/>
      <c r="I39" s="227">
        <f>+L7</f>
        <v>6.81</v>
      </c>
      <c r="J39" s="227"/>
      <c r="K39" s="166" t="s">
        <v>40</v>
      </c>
      <c r="L39" s="151"/>
      <c r="M39" s="130"/>
      <c r="N39" s="94"/>
      <c r="O39" s="94"/>
      <c r="P39" s="94"/>
    </row>
    <row r="40" spans="1:16" s="121" customFormat="1" ht="18.75">
      <c r="A40" s="94"/>
      <c r="B40" s="163" t="s">
        <v>41</v>
      </c>
      <c r="C40" s="226" t="s">
        <v>42</v>
      </c>
      <c r="D40" s="226"/>
      <c r="E40" s="226"/>
      <c r="F40" s="226"/>
      <c r="G40" s="169"/>
      <c r="H40" s="164"/>
      <c r="I40" s="227">
        <f>+M30</f>
        <v>3.9202999999999979</v>
      </c>
      <c r="J40" s="227"/>
      <c r="K40" s="166" t="s">
        <v>40</v>
      </c>
      <c r="L40" s="151"/>
      <c r="M40" s="94"/>
      <c r="N40" s="94"/>
      <c r="O40" s="94"/>
      <c r="P40" s="94"/>
    </row>
    <row r="41" spans="1:16" s="121" customFormat="1" ht="18.75">
      <c r="A41" s="94"/>
      <c r="B41" s="163" t="s">
        <v>43</v>
      </c>
      <c r="C41" s="173" t="s">
        <v>142</v>
      </c>
      <c r="D41" s="173"/>
      <c r="E41" s="173"/>
      <c r="F41" s="173"/>
      <c r="G41" s="173"/>
      <c r="H41" s="164"/>
      <c r="I41" s="252">
        <f>+I30+I26+I22+I18+I14+I10</f>
        <v>2889.7</v>
      </c>
      <c r="J41" s="252"/>
      <c r="K41" s="167" t="s">
        <v>174</v>
      </c>
      <c r="L41" s="151"/>
      <c r="M41" s="94"/>
      <c r="N41" s="94"/>
      <c r="O41" s="94"/>
      <c r="P41" s="94"/>
    </row>
    <row r="42" spans="1:16" s="121" customFormat="1" ht="18.75">
      <c r="A42" s="94"/>
      <c r="B42" s="163" t="s">
        <v>45</v>
      </c>
      <c r="C42" s="226" t="s">
        <v>121</v>
      </c>
      <c r="D42" s="226"/>
      <c r="E42" s="226"/>
      <c r="F42" s="226"/>
      <c r="G42" s="169"/>
      <c r="H42" s="164"/>
      <c r="I42" s="253">
        <f>+I41/F30</f>
        <v>18.5</v>
      </c>
      <c r="J42" s="253"/>
      <c r="K42" s="167" t="s">
        <v>175</v>
      </c>
      <c r="L42" s="151"/>
      <c r="M42" s="94"/>
      <c r="N42" s="94"/>
      <c r="O42" s="94"/>
      <c r="P42" s="94"/>
    </row>
    <row r="43" spans="1:16" s="121" customFormat="1" ht="15.75">
      <c r="A43" s="150"/>
      <c r="B43" s="150"/>
      <c r="C43" s="150"/>
      <c r="D43" s="150"/>
      <c r="E43" s="150"/>
      <c r="F43" s="150"/>
      <c r="G43" s="150"/>
      <c r="H43" s="150"/>
      <c r="I43" s="94"/>
      <c r="J43" s="94"/>
      <c r="K43" s="94"/>
      <c r="L43" s="94"/>
      <c r="M43" s="94"/>
      <c r="N43" s="94"/>
      <c r="O43" s="94"/>
      <c r="P43" s="94"/>
    </row>
  </sheetData>
  <mergeCells count="47">
    <mergeCell ref="C40:F40"/>
    <mergeCell ref="I40:J40"/>
    <mergeCell ref="I41:J41"/>
    <mergeCell ref="C42:F42"/>
    <mergeCell ref="I42:J42"/>
    <mergeCell ref="B19:B22"/>
    <mergeCell ref="A23:A26"/>
    <mergeCell ref="B23:B26"/>
    <mergeCell ref="A27:A30"/>
    <mergeCell ref="B27:B30"/>
    <mergeCell ref="A1:N1"/>
    <mergeCell ref="A2:N2"/>
    <mergeCell ref="A3:A6"/>
    <mergeCell ref="B3:B6"/>
    <mergeCell ref="C3:C6"/>
    <mergeCell ref="D5:D6"/>
    <mergeCell ref="E5:E6"/>
    <mergeCell ref="J5:J6"/>
    <mergeCell ref="K5:K6"/>
    <mergeCell ref="L5:L6"/>
    <mergeCell ref="G3:G6"/>
    <mergeCell ref="H3:H6"/>
    <mergeCell ref="I3:I6"/>
    <mergeCell ref="J3:K4"/>
    <mergeCell ref="D3:E4"/>
    <mergeCell ref="F3:F6"/>
    <mergeCell ref="L3:M4"/>
    <mergeCell ref="N3:N6"/>
    <mergeCell ref="C37:F37"/>
    <mergeCell ref="I37:J37"/>
    <mergeCell ref="C35:F35"/>
    <mergeCell ref="I35:J35"/>
    <mergeCell ref="C36:F36"/>
    <mergeCell ref="N7:N30"/>
    <mergeCell ref="I36:J36"/>
    <mergeCell ref="M5:M6"/>
    <mergeCell ref="C38:F38"/>
    <mergeCell ref="I38:J38"/>
    <mergeCell ref="C39:F39"/>
    <mergeCell ref="I39:J39"/>
    <mergeCell ref="A7:A10"/>
    <mergeCell ref="B7:B10"/>
    <mergeCell ref="A11:A14"/>
    <mergeCell ref="B11:B14"/>
    <mergeCell ref="A15:A18"/>
    <mergeCell ref="B15:B18"/>
    <mergeCell ref="A19:A22"/>
  </mergeCells>
  <pageMargins left="0.7" right="0.4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10" workbookViewId="0">
      <selection activeCell="A28" sqref="A28:XFD37"/>
    </sheetView>
  </sheetViews>
  <sheetFormatPr defaultRowHeight="15"/>
  <cols>
    <col min="9" max="9" width="13.28515625" customWidth="1"/>
    <col min="15" max="15" width="14.5703125" hidden="1" customWidth="1"/>
    <col min="16" max="19" width="0" hidden="1" customWidth="1"/>
  </cols>
  <sheetData>
    <row r="1" spans="1:15" ht="24.75" customHeight="1">
      <c r="A1" s="254" t="s">
        <v>122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98"/>
    </row>
    <row r="2" spans="1:15" ht="20.25" customHeight="1">
      <c r="A2" s="255" t="s">
        <v>154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98"/>
    </row>
    <row r="3" spans="1:15" ht="15.75">
      <c r="A3" s="244" t="s">
        <v>0</v>
      </c>
      <c r="B3" s="244" t="s">
        <v>1</v>
      </c>
      <c r="C3" s="245" t="s">
        <v>2</v>
      </c>
      <c r="D3" s="248" t="s">
        <v>3</v>
      </c>
      <c r="E3" s="249"/>
      <c r="F3" s="244" t="s">
        <v>155</v>
      </c>
      <c r="G3" s="244" t="s">
        <v>144</v>
      </c>
      <c r="H3" s="244" t="s">
        <v>145</v>
      </c>
      <c r="I3" s="244" t="s">
        <v>146</v>
      </c>
      <c r="J3" s="234" t="s">
        <v>8</v>
      </c>
      <c r="K3" s="234"/>
      <c r="L3" s="234" t="s">
        <v>9</v>
      </c>
      <c r="M3" s="234"/>
      <c r="N3" s="244" t="s">
        <v>117</v>
      </c>
      <c r="O3" s="98"/>
    </row>
    <row r="4" spans="1:15" ht="15.75">
      <c r="A4" s="234"/>
      <c r="B4" s="234"/>
      <c r="C4" s="246"/>
      <c r="D4" s="250"/>
      <c r="E4" s="251"/>
      <c r="F4" s="244"/>
      <c r="G4" s="244"/>
      <c r="H4" s="244"/>
      <c r="I4" s="244"/>
      <c r="J4" s="234"/>
      <c r="K4" s="234"/>
      <c r="L4" s="234"/>
      <c r="M4" s="234"/>
      <c r="N4" s="244"/>
      <c r="O4" s="98"/>
    </row>
    <row r="5" spans="1:15" ht="15.75">
      <c r="A5" s="234"/>
      <c r="B5" s="234"/>
      <c r="C5" s="246"/>
      <c r="D5" s="244" t="s">
        <v>10</v>
      </c>
      <c r="E5" s="244" t="s">
        <v>11</v>
      </c>
      <c r="F5" s="244"/>
      <c r="G5" s="244"/>
      <c r="H5" s="244"/>
      <c r="I5" s="244"/>
      <c r="J5" s="244" t="s">
        <v>12</v>
      </c>
      <c r="K5" s="244" t="s">
        <v>13</v>
      </c>
      <c r="L5" s="244" t="s">
        <v>147</v>
      </c>
      <c r="M5" s="244" t="s">
        <v>148</v>
      </c>
      <c r="N5" s="244"/>
      <c r="O5" s="98"/>
    </row>
    <row r="6" spans="1:15" ht="15.75">
      <c r="A6" s="234"/>
      <c r="B6" s="234"/>
      <c r="C6" s="247"/>
      <c r="D6" s="234"/>
      <c r="E6" s="244"/>
      <c r="F6" s="244"/>
      <c r="G6" s="244"/>
      <c r="H6" s="244"/>
      <c r="I6" s="244"/>
      <c r="J6" s="244"/>
      <c r="K6" s="244"/>
      <c r="L6" s="234"/>
      <c r="M6" s="234"/>
      <c r="N6" s="244"/>
      <c r="O6" s="98"/>
    </row>
    <row r="7" spans="1:15" ht="15.75">
      <c r="A7" s="259">
        <v>1</v>
      </c>
      <c r="B7" s="265" t="s">
        <v>16</v>
      </c>
      <c r="C7" s="102" t="s">
        <v>149</v>
      </c>
      <c r="D7" s="103" t="s">
        <v>68</v>
      </c>
      <c r="E7" s="103" t="s">
        <v>156</v>
      </c>
      <c r="F7" s="102">
        <v>30</v>
      </c>
      <c r="G7" s="116">
        <v>0</v>
      </c>
      <c r="H7" s="102">
        <v>3500</v>
      </c>
      <c r="I7" s="104">
        <v>105</v>
      </c>
      <c r="J7" s="105">
        <v>12.96</v>
      </c>
      <c r="K7" s="105"/>
      <c r="L7" s="105">
        <v>195</v>
      </c>
      <c r="M7" s="105"/>
      <c r="N7" s="256" t="s">
        <v>150</v>
      </c>
      <c r="O7" s="98"/>
    </row>
    <row r="8" spans="1:15" ht="15.75">
      <c r="A8" s="260"/>
      <c r="B8" s="260"/>
      <c r="C8" s="106" t="s">
        <v>151</v>
      </c>
      <c r="D8" s="107" t="s">
        <v>156</v>
      </c>
      <c r="E8" s="107" t="s">
        <v>129</v>
      </c>
      <c r="F8" s="106">
        <v>15</v>
      </c>
      <c r="G8" s="117">
        <v>0</v>
      </c>
      <c r="H8" s="106">
        <v>3500</v>
      </c>
      <c r="I8" s="108">
        <v>52.5</v>
      </c>
      <c r="J8" s="109"/>
      <c r="K8" s="109"/>
      <c r="L8" s="109"/>
      <c r="M8" s="109"/>
      <c r="N8" s="257"/>
      <c r="O8" s="98"/>
    </row>
    <row r="9" spans="1:15" ht="15.75">
      <c r="A9" s="261"/>
      <c r="B9" s="261"/>
      <c r="C9" s="110" t="s">
        <v>21</v>
      </c>
      <c r="D9" s="111"/>
      <c r="E9" s="111"/>
      <c r="F9" s="115">
        <v>45</v>
      </c>
      <c r="G9" s="118"/>
      <c r="H9" s="112"/>
      <c r="I9" s="113">
        <v>157.5</v>
      </c>
      <c r="J9" s="114"/>
      <c r="K9" s="114">
        <v>12.96</v>
      </c>
      <c r="L9" s="114"/>
      <c r="M9" s="114">
        <v>195</v>
      </c>
      <c r="N9" s="257"/>
      <c r="O9" s="98"/>
    </row>
    <row r="10" spans="1:15" ht="15.75">
      <c r="A10" s="259">
        <v>2</v>
      </c>
      <c r="B10" s="265" t="s">
        <v>22</v>
      </c>
      <c r="C10" s="102" t="s">
        <v>149</v>
      </c>
      <c r="D10" s="103" t="s">
        <v>157</v>
      </c>
      <c r="E10" s="103" t="s">
        <v>77</v>
      </c>
      <c r="F10" s="102">
        <v>30</v>
      </c>
      <c r="G10" s="116">
        <v>0</v>
      </c>
      <c r="H10" s="102">
        <v>2500</v>
      </c>
      <c r="I10" s="104">
        <v>75</v>
      </c>
      <c r="J10" s="105">
        <v>12.96</v>
      </c>
      <c r="K10" s="105"/>
      <c r="L10" s="105">
        <v>195</v>
      </c>
      <c r="M10" s="105"/>
      <c r="N10" s="257"/>
      <c r="O10" s="98"/>
    </row>
    <row r="11" spans="1:15" ht="15.75">
      <c r="A11" s="260"/>
      <c r="B11" s="260"/>
      <c r="C11" s="106" t="s">
        <v>151</v>
      </c>
      <c r="D11" s="107" t="s">
        <v>77</v>
      </c>
      <c r="E11" s="107" t="s">
        <v>158</v>
      </c>
      <c r="F11" s="106">
        <v>15</v>
      </c>
      <c r="G11" s="117">
        <v>0</v>
      </c>
      <c r="H11" s="106">
        <v>2500</v>
      </c>
      <c r="I11" s="108">
        <v>37.5</v>
      </c>
      <c r="J11" s="109"/>
      <c r="K11" s="109"/>
      <c r="L11" s="109"/>
      <c r="M11" s="109"/>
      <c r="N11" s="257"/>
      <c r="O11" s="98"/>
    </row>
    <row r="12" spans="1:15" ht="15.75">
      <c r="A12" s="261"/>
      <c r="B12" s="261"/>
      <c r="C12" s="110" t="s">
        <v>21</v>
      </c>
      <c r="D12" s="111"/>
      <c r="E12" s="111"/>
      <c r="F12" s="115">
        <v>45</v>
      </c>
      <c r="G12" s="118"/>
      <c r="H12" s="112"/>
      <c r="I12" s="113">
        <v>112.5</v>
      </c>
      <c r="J12" s="114"/>
      <c r="K12" s="114">
        <v>12.96</v>
      </c>
      <c r="L12" s="114"/>
      <c r="M12" s="114">
        <v>195</v>
      </c>
      <c r="N12" s="257"/>
      <c r="O12" s="98"/>
    </row>
    <row r="13" spans="1:15" ht="15.75">
      <c r="A13" s="259">
        <v>3</v>
      </c>
      <c r="B13" s="265" t="s">
        <v>23</v>
      </c>
      <c r="C13" s="102" t="s">
        <v>149</v>
      </c>
      <c r="D13" s="103" t="s">
        <v>159</v>
      </c>
      <c r="E13" s="103" t="s">
        <v>75</v>
      </c>
      <c r="F13" s="102">
        <v>30</v>
      </c>
      <c r="G13" s="116">
        <v>0</v>
      </c>
      <c r="H13" s="102">
        <v>2500</v>
      </c>
      <c r="I13" s="104">
        <v>75</v>
      </c>
      <c r="J13" s="105">
        <v>12.96</v>
      </c>
      <c r="K13" s="105"/>
      <c r="L13" s="105">
        <v>195</v>
      </c>
      <c r="M13" s="105"/>
      <c r="N13" s="257"/>
      <c r="O13" s="98"/>
    </row>
    <row r="14" spans="1:15" ht="15.75">
      <c r="A14" s="260"/>
      <c r="B14" s="260"/>
      <c r="C14" s="106" t="s">
        <v>151</v>
      </c>
      <c r="D14" s="107" t="s">
        <v>160</v>
      </c>
      <c r="E14" s="107" t="s">
        <v>133</v>
      </c>
      <c r="F14" s="106">
        <v>15</v>
      </c>
      <c r="G14" s="117">
        <v>0</v>
      </c>
      <c r="H14" s="106">
        <v>2500</v>
      </c>
      <c r="I14" s="108">
        <v>37.5</v>
      </c>
      <c r="J14" s="109"/>
      <c r="K14" s="109"/>
      <c r="L14" s="109"/>
      <c r="M14" s="109"/>
      <c r="N14" s="257"/>
      <c r="O14" s="98"/>
    </row>
    <row r="15" spans="1:15" ht="15.75">
      <c r="A15" s="261"/>
      <c r="B15" s="261"/>
      <c r="C15" s="110" t="s">
        <v>21</v>
      </c>
      <c r="D15" s="111"/>
      <c r="E15" s="111"/>
      <c r="F15" s="115">
        <v>45</v>
      </c>
      <c r="G15" s="118"/>
      <c r="H15" s="112"/>
      <c r="I15" s="113">
        <v>112.5</v>
      </c>
      <c r="J15" s="114"/>
      <c r="K15" s="114">
        <v>12.96</v>
      </c>
      <c r="L15" s="114"/>
      <c r="M15" s="114">
        <v>195</v>
      </c>
      <c r="N15" s="257"/>
      <c r="O15" s="98"/>
    </row>
    <row r="16" spans="1:15" ht="15.75">
      <c r="A16" s="259">
        <v>4</v>
      </c>
      <c r="B16" s="265" t="s">
        <v>24</v>
      </c>
      <c r="C16" s="102" t="s">
        <v>149</v>
      </c>
      <c r="D16" s="103" t="s">
        <v>80</v>
      </c>
      <c r="E16" s="103" t="s">
        <v>81</v>
      </c>
      <c r="F16" s="102">
        <v>30</v>
      </c>
      <c r="G16" s="116">
        <v>0</v>
      </c>
      <c r="H16" s="102">
        <v>2500</v>
      </c>
      <c r="I16" s="104">
        <v>75</v>
      </c>
      <c r="J16" s="105">
        <v>12.96</v>
      </c>
      <c r="K16" s="105"/>
      <c r="L16" s="105">
        <v>195</v>
      </c>
      <c r="M16" s="105"/>
      <c r="N16" s="257"/>
      <c r="O16" s="98"/>
    </row>
    <row r="17" spans="1:15" ht="15.75">
      <c r="A17" s="260"/>
      <c r="B17" s="260"/>
      <c r="C17" s="106" t="s">
        <v>151</v>
      </c>
      <c r="D17" s="107" t="s">
        <v>82</v>
      </c>
      <c r="E17" s="107" t="s">
        <v>84</v>
      </c>
      <c r="F17" s="106">
        <v>15</v>
      </c>
      <c r="G17" s="117">
        <v>0</v>
      </c>
      <c r="H17" s="106">
        <v>2500</v>
      </c>
      <c r="I17" s="108">
        <v>37.5</v>
      </c>
      <c r="J17" s="109"/>
      <c r="K17" s="109"/>
      <c r="L17" s="109"/>
      <c r="M17" s="109"/>
      <c r="N17" s="257"/>
      <c r="O17" s="98"/>
    </row>
    <row r="18" spans="1:15" ht="15.75">
      <c r="A18" s="261"/>
      <c r="B18" s="261"/>
      <c r="C18" s="110" t="s">
        <v>21</v>
      </c>
      <c r="D18" s="111"/>
      <c r="E18" s="111"/>
      <c r="F18" s="115">
        <v>45</v>
      </c>
      <c r="G18" s="118"/>
      <c r="H18" s="112"/>
      <c r="I18" s="113">
        <v>112.5</v>
      </c>
      <c r="J18" s="114"/>
      <c r="K18" s="114">
        <v>12.96</v>
      </c>
      <c r="L18" s="114"/>
      <c r="M18" s="114">
        <v>195</v>
      </c>
      <c r="N18" s="258"/>
      <c r="O18" s="98"/>
    </row>
    <row r="19" spans="1:15" ht="15.75">
      <c r="A19" s="259">
        <v>5</v>
      </c>
      <c r="B19" s="265" t="s">
        <v>152</v>
      </c>
      <c r="C19" s="102" t="s">
        <v>149</v>
      </c>
      <c r="D19" s="103" t="s">
        <v>161</v>
      </c>
      <c r="E19" s="103" t="s">
        <v>92</v>
      </c>
      <c r="F19" s="102">
        <v>30</v>
      </c>
      <c r="G19" s="116">
        <v>0.13310185185185186</v>
      </c>
      <c r="H19" s="102">
        <v>2300</v>
      </c>
      <c r="I19" s="104">
        <v>69</v>
      </c>
      <c r="J19" s="105">
        <v>12.96</v>
      </c>
      <c r="K19" s="105"/>
      <c r="L19" s="105">
        <v>195</v>
      </c>
      <c r="M19" s="105"/>
      <c r="N19" s="256" t="s">
        <v>162</v>
      </c>
      <c r="O19" s="99">
        <v>518400</v>
      </c>
    </row>
    <row r="20" spans="1:15" ht="15.75">
      <c r="A20" s="260"/>
      <c r="B20" s="260"/>
      <c r="C20" s="106" t="s">
        <v>151</v>
      </c>
      <c r="D20" s="107" t="s">
        <v>93</v>
      </c>
      <c r="E20" s="107" t="s">
        <v>103</v>
      </c>
      <c r="F20" s="106">
        <v>15</v>
      </c>
      <c r="G20" s="117">
        <v>9.9826388888888895E-2</v>
      </c>
      <c r="H20" s="106">
        <v>2300</v>
      </c>
      <c r="I20" s="108">
        <v>34.5</v>
      </c>
      <c r="J20" s="109"/>
      <c r="K20" s="109"/>
      <c r="L20" s="109"/>
      <c r="M20" s="109"/>
      <c r="N20" s="257"/>
      <c r="O20" s="99">
        <v>345600</v>
      </c>
    </row>
    <row r="21" spans="1:15" ht="15.75">
      <c r="A21" s="261"/>
      <c r="B21" s="261"/>
      <c r="C21" s="110" t="s">
        <v>21</v>
      </c>
      <c r="D21" s="111"/>
      <c r="E21" s="111"/>
      <c r="F21" s="115">
        <v>45</v>
      </c>
      <c r="G21" s="118"/>
      <c r="H21" s="112"/>
      <c r="I21" s="113">
        <v>103.5</v>
      </c>
      <c r="J21" s="114"/>
      <c r="K21" s="114">
        <v>11.7</v>
      </c>
      <c r="L21" s="114"/>
      <c r="M21" s="114">
        <v>91.5</v>
      </c>
      <c r="N21" s="258"/>
      <c r="O21" s="99"/>
    </row>
    <row r="22" spans="1:15" ht="15.75">
      <c r="A22" s="259">
        <v>6</v>
      </c>
      <c r="B22" s="262" t="s">
        <v>163</v>
      </c>
      <c r="C22" s="102" t="s">
        <v>149</v>
      </c>
      <c r="D22" s="103" t="s">
        <v>104</v>
      </c>
      <c r="E22" s="103" t="s">
        <v>102</v>
      </c>
      <c r="F22" s="102">
        <v>30</v>
      </c>
      <c r="G22" s="116">
        <v>0.11574074074074074</v>
      </c>
      <c r="H22" s="102">
        <v>2000</v>
      </c>
      <c r="I22" s="104">
        <v>60</v>
      </c>
      <c r="J22" s="105">
        <v>11.7</v>
      </c>
      <c r="K22" s="105"/>
      <c r="L22" s="105">
        <v>91.5</v>
      </c>
      <c r="M22" s="105"/>
      <c r="N22" s="256" t="s">
        <v>162</v>
      </c>
      <c r="O22" s="99">
        <v>518400</v>
      </c>
    </row>
    <row r="23" spans="1:15" ht="15.75">
      <c r="A23" s="260"/>
      <c r="B23" s="263"/>
      <c r="C23" s="106" t="s">
        <v>151</v>
      </c>
      <c r="D23" s="107" t="s">
        <v>164</v>
      </c>
      <c r="E23" s="107" t="s">
        <v>165</v>
      </c>
      <c r="F23" s="106">
        <v>15</v>
      </c>
      <c r="G23" s="117">
        <v>8.6805555555555552E-2</v>
      </c>
      <c r="H23" s="106">
        <v>2000</v>
      </c>
      <c r="I23" s="108">
        <v>30</v>
      </c>
      <c r="J23" s="109"/>
      <c r="K23" s="109"/>
      <c r="L23" s="109"/>
      <c r="M23" s="109"/>
      <c r="N23" s="257"/>
      <c r="O23" s="99">
        <v>345600</v>
      </c>
    </row>
    <row r="24" spans="1:15" ht="15.75">
      <c r="A24" s="261"/>
      <c r="B24" s="264"/>
      <c r="C24" s="110" t="s">
        <v>21</v>
      </c>
      <c r="D24" s="111"/>
      <c r="E24" s="111"/>
      <c r="F24" s="115">
        <v>45</v>
      </c>
      <c r="G24" s="118"/>
      <c r="H24" s="112"/>
      <c r="I24" s="113">
        <v>90</v>
      </c>
      <c r="J24" s="114"/>
      <c r="K24" s="114">
        <v>8.5</v>
      </c>
      <c r="L24" s="114"/>
      <c r="M24" s="114">
        <v>1.5</v>
      </c>
      <c r="N24" s="258"/>
      <c r="O24" s="99"/>
    </row>
    <row r="25" spans="1:15" ht="18.75">
      <c r="A25" s="100"/>
      <c r="B25" s="100"/>
      <c r="C25" s="268" t="s">
        <v>168</v>
      </c>
      <c r="D25" s="269"/>
      <c r="E25" s="269"/>
      <c r="F25" s="269"/>
      <c r="G25" s="269"/>
      <c r="H25" s="269"/>
      <c r="I25" s="175">
        <f>+I24+I21+I18+I15+I12+I9</f>
        <v>688.5</v>
      </c>
      <c r="J25" s="266" t="s">
        <v>166</v>
      </c>
      <c r="K25" s="266"/>
      <c r="L25" s="100"/>
      <c r="M25" s="100"/>
      <c r="N25" s="119"/>
      <c r="O25" s="98"/>
    </row>
    <row r="26" spans="1:15" ht="18.75">
      <c r="A26" s="97"/>
      <c r="B26" s="97"/>
      <c r="C26" s="97" t="s">
        <v>153</v>
      </c>
      <c r="D26" s="97"/>
      <c r="E26" s="97"/>
      <c r="F26" s="97"/>
      <c r="G26" s="97"/>
      <c r="H26" s="97"/>
      <c r="I26" s="175">
        <f>+I25/F24</f>
        <v>15.3</v>
      </c>
      <c r="J26" s="267" t="s">
        <v>167</v>
      </c>
      <c r="K26" s="267"/>
      <c r="L26" s="100"/>
      <c r="M26" s="100"/>
      <c r="N26" s="119"/>
      <c r="O26" s="98"/>
    </row>
    <row r="27" spans="1:15" ht="15.75">
      <c r="A27" s="97"/>
      <c r="B27" s="97"/>
      <c r="C27" s="97"/>
      <c r="D27" s="97"/>
      <c r="E27" s="97"/>
      <c r="F27" s="97"/>
      <c r="G27" s="97"/>
      <c r="H27" s="97"/>
      <c r="I27" s="174"/>
      <c r="J27" s="101"/>
      <c r="K27" s="101"/>
      <c r="L27" s="100"/>
      <c r="M27" s="100"/>
      <c r="N27" s="119"/>
      <c r="O27" s="98"/>
    </row>
  </sheetData>
  <mergeCells count="37">
    <mergeCell ref="J25:K25"/>
    <mergeCell ref="J26:K26"/>
    <mergeCell ref="C25:H25"/>
    <mergeCell ref="A22:A24"/>
    <mergeCell ref="B22:B24"/>
    <mergeCell ref="N22:N24"/>
    <mergeCell ref="A7:A9"/>
    <mergeCell ref="B7:B9"/>
    <mergeCell ref="A10:A12"/>
    <mergeCell ref="B10:B12"/>
    <mergeCell ref="B13:B15"/>
    <mergeCell ref="A16:A18"/>
    <mergeCell ref="B16:B18"/>
    <mergeCell ref="A19:A21"/>
    <mergeCell ref="B19:B21"/>
    <mergeCell ref="A13:A15"/>
    <mergeCell ref="L5:L6"/>
    <mergeCell ref="M5:M6"/>
    <mergeCell ref="H3:H6"/>
    <mergeCell ref="N7:N18"/>
    <mergeCell ref="N19:N21"/>
    <mergeCell ref="A1:N1"/>
    <mergeCell ref="A2:N2"/>
    <mergeCell ref="A3:A6"/>
    <mergeCell ref="B3:B6"/>
    <mergeCell ref="C3:C6"/>
    <mergeCell ref="D3:E4"/>
    <mergeCell ref="F3:F6"/>
    <mergeCell ref="G3:G6"/>
    <mergeCell ref="I3:I6"/>
    <mergeCell ref="J3:K4"/>
    <mergeCell ref="L3:M4"/>
    <mergeCell ref="N3:N6"/>
    <mergeCell ref="D5:D6"/>
    <mergeCell ref="E5:E6"/>
    <mergeCell ref="J5:J6"/>
    <mergeCell ref="K5:K6"/>
  </mergeCells>
  <pageMargins left="0.7" right="0.45" top="0.2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BẢO ĐÀI</vt:lpstr>
      <vt:lpstr>B NHUM</vt:lpstr>
      <vt:lpstr>R LINH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DOAN-QLTL</cp:lastModifiedBy>
  <cp:lastPrinted>2022-05-05T02:34:18Z</cp:lastPrinted>
  <dcterms:created xsi:type="dcterms:W3CDTF">2022-04-28T14:41:36Z</dcterms:created>
  <dcterms:modified xsi:type="dcterms:W3CDTF">2022-05-11T11:41:41Z</dcterms:modified>
</cp:coreProperties>
</file>